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 activeTab="1"/>
  </bookViews>
  <sheets>
    <sheet name="Rekapitulácia stavby" sheetId="1" r:id="rId1"/>
    <sheet name="272 - Rekonštrukcia Domu ..." sheetId="2" r:id="rId2"/>
  </sheets>
  <definedNames>
    <definedName name="_xlnm._FilterDatabase" localSheetId="1" hidden="1">'272 - Rekonštrukcia Domu ...'!$C$119:$J$148</definedName>
    <definedName name="_xlnm.Print_Titles" localSheetId="1">'272 - Rekonštrukcia Domu ...'!$119:$119</definedName>
    <definedName name="_xlnm.Print_Titles" localSheetId="0">'Rekapitulácia stavby'!$92:$92</definedName>
    <definedName name="_xlnm.Print_Area" localSheetId="1">'272 - Rekonštrukcia Domu ...'!$C$4:$J$76,'272 - Rekonštrukcia Domu ...'!$C$109:$J$148</definedName>
    <definedName name="_xlnm.Print_Area" localSheetId="0">'Rekapitulácia stavby'!$D$4:$AO$76,'Rekapitulácia stavby'!$C$82:$AQ$96</definedName>
  </definedNames>
  <calcPr calcId="125725"/>
</workbook>
</file>

<file path=xl/calcChain.xml><?xml version="1.0" encoding="utf-8"?>
<calcChain xmlns="http://schemas.openxmlformats.org/spreadsheetml/2006/main">
  <c r="J35" i="2"/>
  <c r="J34"/>
  <c r="AY95" i="1" s="1"/>
  <c r="J33" i="2"/>
  <c r="AX95" i="1" s="1"/>
  <c r="AW148" i="2"/>
  <c r="AV148"/>
  <c r="AU148"/>
  <c r="AS148"/>
  <c r="AY148"/>
  <c r="AY147" s="1"/>
  <c r="J102" s="1"/>
  <c r="AT148"/>
  <c r="AW146"/>
  <c r="AV146"/>
  <c r="AU146"/>
  <c r="AS146"/>
  <c r="AY146"/>
  <c r="AT146"/>
  <c r="AW145"/>
  <c r="AV145"/>
  <c r="AU145"/>
  <c r="AS145"/>
  <c r="AY145"/>
  <c r="AT145"/>
  <c r="AW144"/>
  <c r="AV144"/>
  <c r="AU144"/>
  <c r="AS144"/>
  <c r="AY144"/>
  <c r="AT144"/>
  <c r="AW142"/>
  <c r="AV142"/>
  <c r="AU142"/>
  <c r="AS142"/>
  <c r="AY142"/>
  <c r="AT142"/>
  <c r="AW141"/>
  <c r="AV141"/>
  <c r="AU141"/>
  <c r="AS141"/>
  <c r="AY141"/>
  <c r="AT141"/>
  <c r="AW140"/>
  <c r="AV140"/>
  <c r="AU140"/>
  <c r="AS140"/>
  <c r="AY140"/>
  <c r="AT140"/>
  <c r="AW139"/>
  <c r="AV139"/>
  <c r="AU139"/>
  <c r="AS139"/>
  <c r="AY139"/>
  <c r="AT139"/>
  <c r="AW138"/>
  <c r="AV138"/>
  <c r="AU138"/>
  <c r="AS138"/>
  <c r="AY138"/>
  <c r="AT138"/>
  <c r="AW137"/>
  <c r="AV137"/>
  <c r="AU137"/>
  <c r="AS137"/>
  <c r="AY137"/>
  <c r="AT137"/>
  <c r="AW136"/>
  <c r="AV136"/>
  <c r="AU136"/>
  <c r="AS136"/>
  <c r="AY136"/>
  <c r="AT136"/>
  <c r="AW135"/>
  <c r="AV135"/>
  <c r="AU135"/>
  <c r="AS135"/>
  <c r="AY135"/>
  <c r="AT135"/>
  <c r="AW133"/>
  <c r="AV133"/>
  <c r="AU133"/>
  <c r="AS133"/>
  <c r="AY133"/>
  <c r="AY132" s="1"/>
  <c r="J99" s="1"/>
  <c r="AT133"/>
  <c r="AW131"/>
  <c r="AV131"/>
  <c r="AU131"/>
  <c r="AS131"/>
  <c r="AY131"/>
  <c r="AY130" s="1"/>
  <c r="J98" s="1"/>
  <c r="AT131"/>
  <c r="AW129"/>
  <c r="AV129"/>
  <c r="AU129"/>
  <c r="AS129"/>
  <c r="AY129"/>
  <c r="AY128" s="1"/>
  <c r="J97" s="1"/>
  <c r="AT129"/>
  <c r="AW127"/>
  <c r="AV127"/>
  <c r="AU127"/>
  <c r="AS127"/>
  <c r="AY127"/>
  <c r="AT127"/>
  <c r="AW126"/>
  <c r="AV126"/>
  <c r="AU126"/>
  <c r="AS126"/>
  <c r="AY126"/>
  <c r="AT126"/>
  <c r="AW125"/>
  <c r="AV125"/>
  <c r="AU125"/>
  <c r="AS125"/>
  <c r="AY125"/>
  <c r="AT125"/>
  <c r="AW124"/>
  <c r="AV124"/>
  <c r="F34" s="1"/>
  <c r="BC95" i="1" s="1"/>
  <c r="BC94" s="1"/>
  <c r="AU124" i="2"/>
  <c r="AS124"/>
  <c r="AY124"/>
  <c r="AT124"/>
  <c r="AW123"/>
  <c r="AV123"/>
  <c r="AU123"/>
  <c r="F33" s="1"/>
  <c r="BB95" i="1" s="1"/>
  <c r="BB94" s="1"/>
  <c r="AS123" i="2"/>
  <c r="AZ95" i="1" s="1"/>
  <c r="AZ94" s="1"/>
  <c r="AY123" i="2"/>
  <c r="AT123"/>
  <c r="J117"/>
  <c r="J116"/>
  <c r="F116"/>
  <c r="F114"/>
  <c r="E112"/>
  <c r="J90"/>
  <c r="J89"/>
  <c r="F89"/>
  <c r="F87"/>
  <c r="E85"/>
  <c r="J16"/>
  <c r="E16"/>
  <c r="F90" s="1"/>
  <c r="J15"/>
  <c r="J10"/>
  <c r="J87" s="1"/>
  <c r="AS94" i="1"/>
  <c r="L90"/>
  <c r="AM90"/>
  <c r="AM89"/>
  <c r="L89"/>
  <c r="AM87"/>
  <c r="L87"/>
  <c r="L85"/>
  <c r="F117" i="2" l="1"/>
  <c r="AY122"/>
  <c r="AY121" s="1"/>
  <c r="AY134"/>
  <c r="J100" s="1"/>
  <c r="AY143"/>
  <c r="J101" s="1"/>
  <c r="J114"/>
  <c r="AV95" i="1"/>
  <c r="F35" i="2"/>
  <c r="BD95" i="1" s="1"/>
  <c r="BD94" s="1"/>
  <c r="W33" s="1"/>
  <c r="AV94"/>
  <c r="AW95"/>
  <c r="AU95"/>
  <c r="AU94" s="1"/>
  <c r="AX94"/>
  <c r="W31"/>
  <c r="AY94"/>
  <c r="W32"/>
  <c r="BA95"/>
  <c r="BA94" s="1"/>
  <c r="J96" i="2"/>
  <c r="AT95" i="1" l="1"/>
  <c r="AW94"/>
  <c r="AY120" i="2"/>
  <c r="J95"/>
  <c r="AT94" i="1" l="1"/>
  <c r="J28" i="2"/>
  <c r="J94"/>
  <c r="AG95" i="1" l="1"/>
  <c r="AG94" l="1"/>
  <c r="AN95"/>
  <c r="AK26" l="1"/>
</calcChain>
</file>

<file path=xl/sharedStrings.xml><?xml version="1.0" encoding="utf-8"?>
<sst xmlns="http://schemas.openxmlformats.org/spreadsheetml/2006/main" count="533" uniqueCount="192">
  <si>
    <t>Export Komplet</t>
  </si>
  <si>
    <t/>
  </si>
  <si>
    <t>2.0</t>
  </si>
  <si>
    <t>False</t>
  </si>
  <si>
    <t>{1d4896ac-e460-4701-ac66-6ed17d3c69c9}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</si>
  <si>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</si>
  <si>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</si>
  <si>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</si>
  <si>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</si>
  <si>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</si>
  <si>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</si>
  <si>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Stavba:</t>
  </si>
  <si>
    <t>Rekonštrukcia Domu Nádeje Kračúnovce</t>
  </si>
  <si>
    <t>JKSO:</t>
  </si>
  <si>
    <t>KS:</t>
  </si>
  <si>
    <t>Miesto:</t>
  </si>
  <si>
    <t>Kračúnovce p.č. 67/2</t>
  </si>
  <si>
    <t>Dátum:</t>
  </si>
  <si>
    <t>10. 10. 2019</t>
  </si>
  <si>
    <t>Objednávateľ:</t>
  </si>
  <si>
    <t>IČO:</t>
  </si>
  <si>
    <t>Obec Kračúnovce, Kračúnovce 350, 08701</t>
  </si>
  <si>
    <t>IČ DPH:</t>
  </si>
  <si>
    <t>Zhotoviteľ:</t>
  </si>
  <si>
    <t xml:space="preserve"> </t>
  </si>
  <si>
    <t>Projektant:</t>
  </si>
  <si>
    <t>Karem stav s.r.o., Lužany pri Topli 12, 08701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</si>
  <si>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</si>
  <si>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</si>
  <si>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</si>
  <si>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</si>
  <si>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</si>
  <si>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</si>
  <si>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</si>
  <si>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</si>
  <si>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</si>
  <si>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</si>
  <si>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</si>
  <si>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</si>
  <si>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</si>
  <si>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</si>
  <si>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</si>
  <si>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</si>
  <si>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</si>
  <si>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</si>
  <si>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</si>
  <si>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</si>
  <si>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</si>
  <si>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</si>
  <si>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</si>
  <si>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</si>
  <si>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</si>
  <si>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</si>
  <si>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</si>
  <si>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</si>
  <si>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</si>
  <si>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</si>
  <si>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</si>
  <si>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</si>
  <si>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</si>
  <si>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</si>
  <si>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</si>
  <si>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</si>
  <si>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</si>
  <si>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</si>
  <si>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</si>
  <si>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</si>
  <si>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</si>
  <si>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</si>
  <si>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</si>
  <si>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</si>
  <si>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</si>
  <si>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</si>
  <si>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</si>
  <si>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</si>
  <si>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</si>
  <si>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</si>
  <si>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</si>
  <si>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</si>
  <si>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</si>
  <si>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</si>
  <si>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</si>
  <si>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</si>
  <si>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</si>
  <si>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</si>
  <si>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</si>
  <si>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</si>
  <si>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</si>
  <si>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</si>
  <si>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</si>
  <si>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</si>
  <si>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PČ</t>
  </si>
  <si>
    <t>MJ</t>
  </si>
  <si>
    <t>Množstvo</t>
  </si>
  <si>
    <t>J.cena [EUR]</t>
  </si>
  <si>
    <t>HSV</t>
  </si>
  <si>
    <t>Práce a dodávky HSV</t>
  </si>
  <si>
    <t>ROZPOCET</t>
  </si>
  <si>
    <t>Zemné práce</t>
  </si>
  <si>
    <t>K</t>
  </si>
  <si>
    <t>113106121</t>
  </si>
  <si>
    <t>Rozoberanie dlažby, z betónových alebo kamenin. dlaždíc, dosiek alebo tvaroviek,  -0,13800t</t>
  </si>
  <si>
    <t>m2</t>
  </si>
  <si>
    <t>4</t>
  </si>
  <si>
    <t>2</t>
  </si>
  <si>
    <t>1895357783</t>
  </si>
  <si>
    <t>113107111</t>
  </si>
  <si>
    <t>Odstránenie krytu z kameniva ťaženého, hr. do 100 mm,  -0,16000t</t>
  </si>
  <si>
    <t>478939713</t>
  </si>
  <si>
    <t>3</t>
  </si>
  <si>
    <t>184453113</t>
  </si>
  <si>
    <t>Výsadba sadenice lesnej dreviny listnatej, sádzacím strojom, v rade do 30 ks v zemine tr.3,4</t>
  </si>
  <si>
    <t>ks</t>
  </si>
  <si>
    <t>214879507</t>
  </si>
  <si>
    <t>M</t>
  </si>
  <si>
    <t>026540000300</t>
  </si>
  <si>
    <t>Breza</t>
  </si>
  <si>
    <t>8</t>
  </si>
  <si>
    <t>1800720013</t>
  </si>
  <si>
    <t>5</t>
  </si>
  <si>
    <t>0265100015011</t>
  </si>
  <si>
    <t>Lipa</t>
  </si>
  <si>
    <t>1379548633</t>
  </si>
  <si>
    <t>Zakladanie</t>
  </si>
  <si>
    <t>6</t>
  </si>
  <si>
    <t>0256205871.1</t>
  </si>
  <si>
    <t>hrab, listnaté dreviny</t>
  </si>
  <si>
    <t>-1321715774</t>
  </si>
  <si>
    <t>Vodorovné konštrukcie</t>
  </si>
  <si>
    <t>7</t>
  </si>
  <si>
    <t>451577877</t>
  </si>
  <si>
    <t>Podklad pod dlažbu v ploche vodorovnej alebo v sklone do 1:5 hr. od 30 do 100 mm zo štrkopiesku</t>
  </si>
  <si>
    <t>571229942</t>
  </si>
  <si>
    <t>Komunikácie</t>
  </si>
  <si>
    <t>596911121</t>
  </si>
  <si>
    <t xml:space="preserve">Kladenie betónovej zámkovej dlažby komunikácií pre peších </t>
  </si>
  <si>
    <t>1822054205</t>
  </si>
  <si>
    <t>Úpravy povrchov, podlahy, osadenie</t>
  </si>
  <si>
    <t>9</t>
  </si>
  <si>
    <t>620991111</t>
  </si>
  <si>
    <t>Zakrývanie škár panelov vykonané nástrekom plastických (lepivých) hmôt páskou</t>
  </si>
  <si>
    <t>m</t>
  </si>
  <si>
    <t>-1010310769</t>
  </si>
  <si>
    <t>10</t>
  </si>
  <si>
    <t>620991121</t>
  </si>
  <si>
    <t>Zakrývanie výplní vonkajších otvorov s rámami a zárubňami, zábradlí, oplechovania, atď. zhotovené z lešenia akýmkoľvek spôsobom</t>
  </si>
  <si>
    <t>-172697832</t>
  </si>
  <si>
    <t>11</t>
  </si>
  <si>
    <t>622422311</t>
  </si>
  <si>
    <t>Oprava vonkajších omietok vápenných a vápenocem. stupeň členitosti Ia II -30% hladkých</t>
  </si>
  <si>
    <t>-2096510070</t>
  </si>
  <si>
    <t>12</t>
  </si>
  <si>
    <t>622462493</t>
  </si>
  <si>
    <t xml:space="preserve">Príprava vonkajšieho podkladu stien </t>
  </si>
  <si>
    <t>-346079710</t>
  </si>
  <si>
    <t>13</t>
  </si>
  <si>
    <t>622462575</t>
  </si>
  <si>
    <t xml:space="preserve">Vonkajšia omietka stien tenkovrstvová </t>
  </si>
  <si>
    <t>223219347</t>
  </si>
  <si>
    <t>14</t>
  </si>
  <si>
    <t>622466111</t>
  </si>
  <si>
    <t>Príprava vonkajšieho podkladu stien , cementový Prednástrek, ručné nanášanie</t>
  </si>
  <si>
    <t>-105045695</t>
  </si>
  <si>
    <t>15</t>
  </si>
  <si>
    <t>622466135</t>
  </si>
  <si>
    <t>Vonkajšia omietka stien, vápennocementová,ručné nanášanie, Jadrová omietka, hr. 20 mm</t>
  </si>
  <si>
    <t>-738767910</t>
  </si>
  <si>
    <t>16</t>
  </si>
  <si>
    <t>622481119</t>
  </si>
  <si>
    <t>Potiahnutie vonkajších stien sklotextílnou mriežkou s celoplošným prilepením</t>
  </si>
  <si>
    <t>-2027172923</t>
  </si>
  <si>
    <t>Ostatné konštrukcie a práce-búranie</t>
  </si>
  <si>
    <t>17</t>
  </si>
  <si>
    <t>941942001</t>
  </si>
  <si>
    <t>Montáž lešenia rámového systémového s podlahami šírky do 0,75 m, výšky do 10 m</t>
  </si>
  <si>
    <t>1335086803</t>
  </si>
  <si>
    <t>18</t>
  </si>
  <si>
    <t>941942801</t>
  </si>
  <si>
    <t>Demontáž lešenia rámového systémového s podlahami šírky do 0,75 m, výšky do 10 m</t>
  </si>
  <si>
    <t>697696991</t>
  </si>
  <si>
    <t>19</t>
  </si>
  <si>
    <t>941942901</t>
  </si>
  <si>
    <t>Príplatok za prvý a každý ďalší i začatý týždeň použitia lešenia rámového systémového šírky do 0,75 m, výšky do 10 m</t>
  </si>
  <si>
    <t>1017821080</t>
  </si>
  <si>
    <t>99</t>
  </si>
  <si>
    <t>Presun hmôt HSV</t>
  </si>
  <si>
    <t>998225391</t>
  </si>
  <si>
    <t xml:space="preserve">Príplatok za zväčšený presun pre opravy a údržbu komunikácií </t>
  </si>
  <si>
    <t>t</t>
  </si>
  <si>
    <t>1854822220</t>
  </si>
  <si>
    <t>Výkaz výmer</t>
  </si>
  <si>
    <t>KRYCÍ LIST VÝKAZU VÝMER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</si>
</sst>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2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b/>
      <sz val="8"/>
      <name val="Arial CE"/>
    </font>
    <font>
      <i/>
      <sz val="9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rgb="FF969696"/>
      </top>
      <bottom/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hair">
        <color rgb="FF969696"/>
      </bottom>
      <diagonal/>
    </border>
    <border>
      <left/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7" fillId="4" borderId="0" xfId="0" applyFont="1" applyFill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167" fontId="2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6" fillId="0" borderId="22" xfId="0" applyFont="1" applyBorder="1" applyAlignment="1" applyProtection="1">
      <alignment horizontal="center" vertical="center"/>
      <protection locked="0"/>
    </xf>
    <xf numFmtId="49" fontId="26" fillId="0" borderId="22" xfId="0" applyNumberFormat="1" applyFont="1" applyBorder="1" applyAlignment="1" applyProtection="1">
      <alignment horizontal="left" vertical="center" wrapText="1"/>
      <protection locked="0"/>
    </xf>
    <xf numFmtId="0" fontId="26" fillId="0" borderId="22" xfId="0" applyFont="1" applyBorder="1" applyAlignment="1" applyProtection="1">
      <alignment horizontal="left" vertical="center" wrapText="1"/>
      <protection locked="0"/>
    </xf>
    <xf numFmtId="0" fontId="26" fillId="0" borderId="22" xfId="0" applyFont="1" applyBorder="1" applyAlignment="1" applyProtection="1">
      <alignment horizontal="center" vertical="center" wrapText="1"/>
      <protection locked="0"/>
    </xf>
    <xf numFmtId="167" fontId="26" fillId="0" borderId="22" xfId="0" applyNumberFormat="1" applyFont="1" applyBorder="1" applyAlignment="1" applyProtection="1">
      <alignment vertical="center"/>
      <protection locked="0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4" xfId="0" applyFont="1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165" fontId="2" fillId="0" borderId="24" xfId="0" applyNumberFormat="1" applyFont="1" applyBorder="1" applyAlignment="1">
      <alignment horizontal="left" vertical="center"/>
    </xf>
    <xf numFmtId="0" fontId="0" fillId="0" borderId="24" xfId="0" applyFont="1" applyBorder="1" applyAlignment="1">
      <alignment vertical="center" wrapText="1"/>
    </xf>
    <xf numFmtId="0" fontId="0" fillId="0" borderId="25" xfId="0" applyFont="1" applyBorder="1" applyAlignment="1">
      <alignment vertical="center"/>
    </xf>
    <xf numFmtId="4" fontId="19" fillId="0" borderId="24" xfId="0" applyNumberFormat="1" applyFont="1" applyBorder="1" applyAlignment="1">
      <alignment vertical="center"/>
    </xf>
    <xf numFmtId="0" fontId="1" fillId="0" borderId="24" xfId="0" applyFont="1" applyBorder="1" applyAlignment="1">
      <alignment horizontal="right" vertical="center"/>
    </xf>
    <xf numFmtId="4" fontId="1" fillId="0" borderId="24" xfId="0" applyNumberFormat="1" applyFont="1" applyBorder="1" applyAlignment="1">
      <alignment vertical="center"/>
    </xf>
    <xf numFmtId="4" fontId="4" fillId="4" borderId="26" xfId="0" applyNumberFormat="1" applyFont="1" applyFill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1" fillId="0" borderId="28" xfId="0" applyFont="1" applyBorder="1" applyAlignment="1">
      <alignment horizontal="right" vertical="center"/>
    </xf>
    <xf numFmtId="0" fontId="0" fillId="0" borderId="29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2" fillId="0" borderId="24" xfId="0" applyFont="1" applyBorder="1" applyAlignment="1">
      <alignment horizontal="left" vertical="center" wrapText="1"/>
    </xf>
    <xf numFmtId="0" fontId="17" fillId="4" borderId="24" xfId="0" applyFont="1" applyFill="1" applyBorder="1" applyAlignment="1">
      <alignment horizontal="right" vertical="center"/>
    </xf>
    <xf numFmtId="4" fontId="6" fillId="0" borderId="30" xfId="0" applyNumberFormat="1" applyFont="1" applyBorder="1" applyAlignment="1">
      <alignment vertical="center"/>
    </xf>
    <xf numFmtId="4" fontId="7" fillId="0" borderId="30" xfId="0" applyNumberFormat="1" applyFont="1" applyBorder="1" applyAlignment="1">
      <alignment vertical="center"/>
    </xf>
    <xf numFmtId="0" fontId="17" fillId="4" borderId="31" xfId="0" applyFont="1" applyFill="1" applyBorder="1" applyAlignment="1">
      <alignment horizontal="center" vertical="center" wrapText="1"/>
    </xf>
    <xf numFmtId="167" fontId="19" fillId="0" borderId="24" xfId="0" applyNumberFormat="1" applyFont="1" applyBorder="1" applyAlignment="1"/>
    <xf numFmtId="167" fontId="6" fillId="0" borderId="24" xfId="0" applyNumberFormat="1" applyFont="1" applyBorder="1" applyAlignment="1"/>
    <xf numFmtId="167" fontId="7" fillId="0" borderId="24" xfId="0" applyNumberFormat="1" applyFont="1" applyBorder="1" applyAlignment="1"/>
    <xf numFmtId="167" fontId="17" fillId="0" borderId="32" xfId="0" applyNumberFormat="1" applyFont="1" applyBorder="1" applyAlignment="1" applyProtection="1">
      <alignment vertical="center"/>
      <protection locked="0"/>
    </xf>
    <xf numFmtId="167" fontId="26" fillId="0" borderId="32" xfId="0" applyNumberFormat="1" applyFont="1" applyBorder="1" applyAlignment="1" applyProtection="1">
      <alignment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7"/>
  <sheetViews>
    <sheetView showGridLines="0" workbookViewId="0">
      <selection activeCell="AK34" sqref="AK3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27" t="s">
        <v>5</v>
      </c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S4" s="13" t="s">
        <v>6</v>
      </c>
    </row>
    <row r="5" spans="1:74" ht="12" customHeight="1">
      <c r="B5" s="16"/>
      <c r="D5" s="19" t="s">
        <v>10</v>
      </c>
      <c r="K5" s="124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R5" s="16"/>
      <c r="BS5" s="13" t="s">
        <v>6</v>
      </c>
    </row>
    <row r="6" spans="1:74" ht="36.950000000000003" customHeight="1">
      <c r="B6" s="16"/>
      <c r="D6" s="21" t="s">
        <v>11</v>
      </c>
      <c r="K6" s="126" t="s">
        <v>12</v>
      </c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R6" s="16"/>
      <c r="BS6" s="13" t="s">
        <v>6</v>
      </c>
    </row>
    <row r="7" spans="1:74" ht="12" customHeight="1">
      <c r="B7" s="16"/>
      <c r="D7" s="22" t="s">
        <v>13</v>
      </c>
      <c r="K7" s="20" t="s">
        <v>1</v>
      </c>
      <c r="AK7" s="22" t="s">
        <v>14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15</v>
      </c>
      <c r="K8" s="20" t="s">
        <v>16</v>
      </c>
      <c r="AK8" s="22" t="s">
        <v>17</v>
      </c>
      <c r="AN8" s="20" t="s">
        <v>18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19</v>
      </c>
      <c r="AK10" s="22" t="s">
        <v>20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21</v>
      </c>
      <c r="AK11" s="22" t="s">
        <v>22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23</v>
      </c>
      <c r="AK13" s="22" t="s">
        <v>20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24</v>
      </c>
      <c r="AK14" s="22" t="s">
        <v>22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25</v>
      </c>
      <c r="AK16" s="22" t="s">
        <v>20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26</v>
      </c>
      <c r="AK17" s="22" t="s">
        <v>22</v>
      </c>
      <c r="AN17" s="20" t="s">
        <v>1</v>
      </c>
      <c r="AR17" s="16"/>
      <c r="BS17" s="13" t="s">
        <v>27</v>
      </c>
    </row>
    <row r="18" spans="2:71" ht="6.95" customHeight="1">
      <c r="B18" s="16"/>
      <c r="AR18" s="16"/>
      <c r="BS18" s="13" t="s">
        <v>28</v>
      </c>
    </row>
    <row r="19" spans="2:71" ht="12" customHeight="1">
      <c r="B19" s="16"/>
      <c r="D19" s="22" t="s">
        <v>29</v>
      </c>
      <c r="AK19" s="22" t="s">
        <v>20</v>
      </c>
      <c r="AN19" s="20" t="s">
        <v>1</v>
      </c>
      <c r="AR19" s="16"/>
      <c r="BS19" s="13" t="s">
        <v>28</v>
      </c>
    </row>
    <row r="20" spans="2:71" ht="18.399999999999999" customHeight="1">
      <c r="B20" s="16"/>
      <c r="E20" s="20" t="s">
        <v>26</v>
      </c>
      <c r="AK20" s="22" t="s">
        <v>22</v>
      </c>
      <c r="AN20" s="20" t="s">
        <v>1</v>
      </c>
      <c r="AR20" s="16"/>
      <c r="BS20" s="13" t="s">
        <v>27</v>
      </c>
    </row>
    <row r="21" spans="2:71" ht="6.95" customHeight="1">
      <c r="B21" s="16"/>
      <c r="AR21" s="16"/>
    </row>
    <row r="22" spans="2:71" ht="12" customHeight="1">
      <c r="B22" s="16"/>
      <c r="D22" s="22" t="s">
        <v>30</v>
      </c>
      <c r="AR22" s="16"/>
    </row>
    <row r="23" spans="2:71" ht="16.5" customHeight="1">
      <c r="B23" s="16"/>
      <c r="E23" s="128" t="s">
        <v>1</v>
      </c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R23" s="16"/>
    </row>
    <row r="24" spans="2:71" ht="6.95" customHeight="1">
      <c r="B24" s="16"/>
      <c r="AR24" s="16"/>
    </row>
    <row r="25" spans="2:71" ht="6.95" customHeight="1">
      <c r="B25" s="16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R25" s="16"/>
    </row>
    <row r="26" spans="2:71" s="1" customFormat="1" ht="25.9" customHeight="1">
      <c r="B26" s="24"/>
      <c r="D26" s="25" t="s">
        <v>31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129">
        <f>ROUND(AG94,2)</f>
        <v>0</v>
      </c>
      <c r="AL26" s="130"/>
      <c r="AM26" s="130"/>
      <c r="AN26" s="130"/>
      <c r="AO26" s="130"/>
      <c r="AR26" s="24"/>
    </row>
    <row r="27" spans="2:71" s="1" customFormat="1" ht="6.95" customHeight="1">
      <c r="B27" s="24"/>
      <c r="AR27" s="24"/>
    </row>
    <row r="28" spans="2:71" s="1" customFormat="1" ht="12.75">
      <c r="B28" s="24"/>
      <c r="L28" s="123" t="s">
        <v>32</v>
      </c>
      <c r="M28" s="123"/>
      <c r="N28" s="123"/>
      <c r="O28" s="123"/>
      <c r="P28" s="123"/>
      <c r="W28" s="123" t="s">
        <v>33</v>
      </c>
      <c r="X28" s="123"/>
      <c r="Y28" s="123"/>
      <c r="Z28" s="123"/>
      <c r="AA28" s="123"/>
      <c r="AB28" s="123"/>
      <c r="AC28" s="123"/>
      <c r="AD28" s="123"/>
      <c r="AE28" s="123"/>
      <c r="AK28" s="123" t="s">
        <v>34</v>
      </c>
      <c r="AL28" s="123"/>
      <c r="AM28" s="123"/>
      <c r="AN28" s="123"/>
      <c r="AO28" s="123"/>
      <c r="AR28" s="24"/>
    </row>
    <row r="29" spans="2:71" s="2" customFormat="1" ht="14.45" customHeight="1">
      <c r="B29" s="28"/>
      <c r="D29" s="22" t="s">
        <v>35</v>
      </c>
      <c r="F29" s="22" t="s">
        <v>36</v>
      </c>
      <c r="L29" s="122">
        <v>0.2</v>
      </c>
      <c r="M29" s="121"/>
      <c r="N29" s="121"/>
      <c r="O29" s="121"/>
      <c r="P29" s="121"/>
      <c r="W29" s="120">
        <v>0</v>
      </c>
      <c r="X29" s="121"/>
      <c r="Y29" s="121"/>
      <c r="Z29" s="121"/>
      <c r="AA29" s="121"/>
      <c r="AB29" s="121"/>
      <c r="AC29" s="121"/>
      <c r="AD29" s="121"/>
      <c r="AE29" s="121"/>
      <c r="AK29" s="120">
        <v>0</v>
      </c>
      <c r="AL29" s="121"/>
      <c r="AM29" s="121"/>
      <c r="AN29" s="121"/>
      <c r="AO29" s="121"/>
      <c r="AR29" s="28"/>
    </row>
    <row r="30" spans="2:71" s="2" customFormat="1" ht="14.45" customHeight="1">
      <c r="B30" s="28"/>
      <c r="F30" s="22" t="s">
        <v>37</v>
      </c>
      <c r="L30" s="122">
        <v>0.2</v>
      </c>
      <c r="M30" s="121"/>
      <c r="N30" s="121"/>
      <c r="O30" s="121"/>
      <c r="P30" s="121"/>
      <c r="W30" s="120">
        <v>0</v>
      </c>
      <c r="X30" s="121"/>
      <c r="Y30" s="121"/>
      <c r="Z30" s="121"/>
      <c r="AA30" s="121"/>
      <c r="AB30" s="121"/>
      <c r="AC30" s="121"/>
      <c r="AD30" s="121"/>
      <c r="AE30" s="121"/>
      <c r="AK30" s="120">
        <v>0</v>
      </c>
      <c r="AL30" s="121"/>
      <c r="AM30" s="121"/>
      <c r="AN30" s="121"/>
      <c r="AO30" s="121"/>
      <c r="AR30" s="28"/>
    </row>
    <row r="31" spans="2:71" s="2" customFormat="1" ht="14.45" hidden="1" customHeight="1">
      <c r="B31" s="28"/>
      <c r="F31" s="22" t="s">
        <v>38</v>
      </c>
      <c r="L31" s="122">
        <v>0.2</v>
      </c>
      <c r="M31" s="121"/>
      <c r="N31" s="121"/>
      <c r="O31" s="121"/>
      <c r="P31" s="121"/>
      <c r="W31" s="120" t="e">
        <f>ROUND(BB94, 2)</f>
        <v>#REF!</v>
      </c>
      <c r="X31" s="121"/>
      <c r="Y31" s="121"/>
      <c r="Z31" s="121"/>
      <c r="AA31" s="121"/>
      <c r="AB31" s="121"/>
      <c r="AC31" s="121"/>
      <c r="AD31" s="121"/>
      <c r="AE31" s="121"/>
      <c r="AK31" s="120">
        <v>0</v>
      </c>
      <c r="AL31" s="121"/>
      <c r="AM31" s="121"/>
      <c r="AN31" s="121"/>
      <c r="AO31" s="121"/>
      <c r="AR31" s="28"/>
    </row>
    <row r="32" spans="2:71" s="2" customFormat="1" ht="14.45" hidden="1" customHeight="1">
      <c r="B32" s="28"/>
      <c r="F32" s="22" t="s">
        <v>39</v>
      </c>
      <c r="L32" s="122">
        <v>0.2</v>
      </c>
      <c r="M32" s="121"/>
      <c r="N32" s="121"/>
      <c r="O32" s="121"/>
      <c r="P32" s="121"/>
      <c r="W32" s="120" t="e">
        <f>ROUND(BC94, 2)</f>
        <v>#REF!</v>
      </c>
      <c r="X32" s="121"/>
      <c r="Y32" s="121"/>
      <c r="Z32" s="121"/>
      <c r="AA32" s="121"/>
      <c r="AB32" s="121"/>
      <c r="AC32" s="121"/>
      <c r="AD32" s="121"/>
      <c r="AE32" s="121"/>
      <c r="AK32" s="120">
        <v>0</v>
      </c>
      <c r="AL32" s="121"/>
      <c r="AM32" s="121"/>
      <c r="AN32" s="121"/>
      <c r="AO32" s="121"/>
      <c r="AR32" s="28"/>
    </row>
    <row r="33" spans="2:44" s="2" customFormat="1" ht="14.45" hidden="1" customHeight="1">
      <c r="B33" s="28"/>
      <c r="F33" s="22" t="s">
        <v>40</v>
      </c>
      <c r="L33" s="122">
        <v>0</v>
      </c>
      <c r="M33" s="121"/>
      <c r="N33" s="121"/>
      <c r="O33" s="121"/>
      <c r="P33" s="121"/>
      <c r="W33" s="120" t="e">
        <f>ROUND(BD94, 2)</f>
        <v>#REF!</v>
      </c>
      <c r="X33" s="121"/>
      <c r="Y33" s="121"/>
      <c r="Z33" s="121"/>
      <c r="AA33" s="121"/>
      <c r="AB33" s="121"/>
      <c r="AC33" s="121"/>
      <c r="AD33" s="121"/>
      <c r="AE33" s="121"/>
      <c r="AK33" s="120">
        <v>0</v>
      </c>
      <c r="AL33" s="121"/>
      <c r="AM33" s="121"/>
      <c r="AN33" s="121"/>
      <c r="AO33" s="121"/>
      <c r="AR33" s="28"/>
    </row>
    <row r="34" spans="2:44" s="1" customFormat="1" ht="6.95" customHeight="1">
      <c r="B34" s="24"/>
      <c r="AR34" s="24"/>
    </row>
    <row r="35" spans="2:44" s="1" customFormat="1" ht="25.9" customHeight="1">
      <c r="B35" s="24"/>
      <c r="C35" s="29"/>
      <c r="D35" s="30" t="s">
        <v>41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42</v>
      </c>
      <c r="U35" s="31"/>
      <c r="V35" s="31"/>
      <c r="W35" s="31"/>
      <c r="X35" s="116" t="s">
        <v>43</v>
      </c>
      <c r="Y35" s="117"/>
      <c r="Z35" s="117"/>
      <c r="AA35" s="117"/>
      <c r="AB35" s="117"/>
      <c r="AC35" s="31"/>
      <c r="AD35" s="31"/>
      <c r="AE35" s="31"/>
      <c r="AF35" s="31"/>
      <c r="AG35" s="31"/>
      <c r="AH35" s="31"/>
      <c r="AI35" s="31"/>
      <c r="AJ35" s="31"/>
      <c r="AK35" s="118"/>
      <c r="AL35" s="117"/>
      <c r="AM35" s="117"/>
      <c r="AN35" s="117"/>
      <c r="AO35" s="119"/>
      <c r="AP35" s="29"/>
      <c r="AQ35" s="29"/>
      <c r="AR35" s="24"/>
    </row>
    <row r="36" spans="2:44" s="1" customFormat="1" ht="6.95" customHeight="1">
      <c r="B36" s="24"/>
      <c r="AR36" s="24"/>
    </row>
    <row r="37" spans="2:44" s="1" customFormat="1" ht="14.45" customHeight="1">
      <c r="B37" s="24"/>
      <c r="AR37" s="24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4"/>
      <c r="D49" s="33" t="s">
        <v>44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3" t="s">
        <v>45</v>
      </c>
      <c r="AI49" s="34"/>
      <c r="AJ49" s="34"/>
      <c r="AK49" s="34"/>
      <c r="AL49" s="34"/>
      <c r="AM49" s="34"/>
      <c r="AN49" s="34"/>
      <c r="AO49" s="34"/>
      <c r="AR49" s="24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4"/>
      <c r="D60" s="35" t="s">
        <v>46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35" t="s">
        <v>47</v>
      </c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35" t="s">
        <v>46</v>
      </c>
      <c r="AI60" s="26"/>
      <c r="AJ60" s="26"/>
      <c r="AK60" s="26"/>
      <c r="AL60" s="26"/>
      <c r="AM60" s="35" t="s">
        <v>47</v>
      </c>
      <c r="AN60" s="26"/>
      <c r="AO60" s="26"/>
      <c r="AR60" s="24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4"/>
      <c r="D64" s="33" t="s">
        <v>48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3" t="s">
        <v>49</v>
      </c>
      <c r="AI64" s="34"/>
      <c r="AJ64" s="34"/>
      <c r="AK64" s="34"/>
      <c r="AL64" s="34"/>
      <c r="AM64" s="34"/>
      <c r="AN64" s="34"/>
      <c r="AO64" s="34"/>
      <c r="AR64" s="24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4"/>
      <c r="D75" s="35" t="s">
        <v>46</v>
      </c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35" t="s">
        <v>47</v>
      </c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35" t="s">
        <v>46</v>
      </c>
      <c r="AI75" s="26"/>
      <c r="AJ75" s="26"/>
      <c r="AK75" s="26"/>
      <c r="AL75" s="26"/>
      <c r="AM75" s="35" t="s">
        <v>47</v>
      </c>
      <c r="AN75" s="26"/>
      <c r="AO75" s="26"/>
      <c r="AR75" s="24"/>
    </row>
    <row r="76" spans="2:44" s="1" customFormat="1">
      <c r="B76" s="24"/>
      <c r="AR76" s="24"/>
    </row>
    <row r="77" spans="2:44" s="1" customFormat="1" ht="6.95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24"/>
    </row>
    <row r="81" spans="1:90" s="1" customFormat="1" ht="6.95" customHeight="1"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24"/>
    </row>
    <row r="82" spans="1:90" s="1" customFormat="1" ht="24.95" customHeight="1">
      <c r="B82" s="24"/>
      <c r="C82" s="17" t="s">
        <v>50</v>
      </c>
      <c r="AR82" s="24"/>
    </row>
    <row r="83" spans="1:90" s="1" customFormat="1" ht="6.95" customHeight="1">
      <c r="B83" s="24"/>
      <c r="AR83" s="24"/>
    </row>
    <row r="84" spans="1:90" s="3" customFormat="1" ht="12" customHeight="1">
      <c r="B84" s="40"/>
      <c r="C84" s="22" t="s">
        <v>10</v>
      </c>
      <c r="AR84" s="40"/>
    </row>
    <row r="85" spans="1:90" s="4" customFormat="1" ht="36.950000000000003" customHeight="1">
      <c r="B85" s="41"/>
      <c r="C85" s="42" t="s">
        <v>11</v>
      </c>
      <c r="L85" s="141" t="str">
        <f>K6</f>
        <v>Rekonštrukcia Domu Nádeje Kračúnovce</v>
      </c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R85" s="41"/>
    </row>
    <row r="86" spans="1:90" s="1" customFormat="1" ht="6.95" customHeight="1">
      <c r="B86" s="24"/>
      <c r="AR86" s="24"/>
    </row>
    <row r="87" spans="1:90" s="1" customFormat="1" ht="12" customHeight="1">
      <c r="B87" s="24"/>
      <c r="C87" s="22" t="s">
        <v>15</v>
      </c>
      <c r="L87" s="43" t="str">
        <f>IF(K8="","",K8)</f>
        <v>Kračúnovce p.č. 67/2</v>
      </c>
      <c r="AI87" s="22" t="s">
        <v>17</v>
      </c>
      <c r="AM87" s="143" t="str">
        <f>IF(AN8= "","",AN8)</f>
        <v>10. 10. 2019</v>
      </c>
      <c r="AN87" s="143"/>
      <c r="AR87" s="24"/>
    </row>
    <row r="88" spans="1:90" s="1" customFormat="1" ht="6.95" customHeight="1">
      <c r="B88" s="24"/>
      <c r="AR88" s="24"/>
    </row>
    <row r="89" spans="1:90" s="1" customFormat="1" ht="27.95" customHeight="1">
      <c r="B89" s="24"/>
      <c r="C89" s="22" t="s">
        <v>19</v>
      </c>
      <c r="L89" s="3" t="str">
        <f>IF(E11= "","",E11)</f>
        <v>Obec Kračúnovce, Kračúnovce 350, 08701</v>
      </c>
      <c r="AI89" s="22" t="s">
        <v>25</v>
      </c>
      <c r="AM89" s="144" t="str">
        <f>IF(E17="","",E17)</f>
        <v>Karem stav s.r.o., Lužany pri Topli 12, 08701</v>
      </c>
      <c r="AN89" s="145"/>
      <c r="AO89" s="145"/>
      <c r="AP89" s="145"/>
      <c r="AR89" s="24"/>
      <c r="AS89" s="146" t="s">
        <v>51</v>
      </c>
      <c r="AT89" s="147"/>
      <c r="AU89" s="44"/>
      <c r="AV89" s="44"/>
      <c r="AW89" s="44"/>
      <c r="AX89" s="44"/>
      <c r="AY89" s="44"/>
      <c r="AZ89" s="44"/>
      <c r="BA89" s="44"/>
      <c r="BB89" s="44"/>
      <c r="BC89" s="44"/>
      <c r="BD89" s="45"/>
    </row>
    <row r="90" spans="1:90" s="1" customFormat="1" ht="27.95" customHeight="1">
      <c r="B90" s="24"/>
      <c r="C90" s="22" t="s">
        <v>23</v>
      </c>
      <c r="L90" s="3" t="str">
        <f>IF(E14="","",E14)</f>
        <v xml:space="preserve"> </v>
      </c>
      <c r="AI90" s="22" t="s">
        <v>29</v>
      </c>
      <c r="AM90" s="144" t="str">
        <f>IF(E20="","",E20)</f>
        <v>Karem stav s.r.o., Lužany pri Topli 12, 08701</v>
      </c>
      <c r="AN90" s="145"/>
      <c r="AO90" s="145"/>
      <c r="AP90" s="145"/>
      <c r="AR90" s="24"/>
      <c r="AS90" s="148"/>
      <c r="AT90" s="149"/>
      <c r="AU90" s="46"/>
      <c r="AV90" s="46"/>
      <c r="AW90" s="46"/>
      <c r="AX90" s="46"/>
      <c r="AY90" s="46"/>
      <c r="AZ90" s="46"/>
      <c r="BA90" s="46"/>
      <c r="BB90" s="46"/>
      <c r="BC90" s="46"/>
      <c r="BD90" s="47"/>
    </row>
    <row r="91" spans="1:90" s="1" customFormat="1" ht="10.9" customHeight="1">
      <c r="B91" s="24"/>
      <c r="AR91" s="24"/>
      <c r="AS91" s="148"/>
      <c r="AT91" s="149"/>
      <c r="AU91" s="46"/>
      <c r="AV91" s="46"/>
      <c r="AW91" s="46"/>
      <c r="AX91" s="46"/>
      <c r="AY91" s="46"/>
      <c r="AZ91" s="46"/>
      <c r="BA91" s="46"/>
      <c r="BB91" s="46"/>
      <c r="BC91" s="46"/>
      <c r="BD91" s="47"/>
    </row>
    <row r="92" spans="1:90" s="1" customFormat="1" ht="29.25" customHeight="1">
      <c r="B92" s="24"/>
      <c r="C92" s="131" t="s">
        <v>52</v>
      </c>
      <c r="D92" s="132"/>
      <c r="E92" s="132"/>
      <c r="F92" s="132"/>
      <c r="G92" s="132"/>
      <c r="H92" s="48"/>
      <c r="I92" s="133" t="s">
        <v>53</v>
      </c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4" t="s">
        <v>54</v>
      </c>
      <c r="AH92" s="132"/>
      <c r="AI92" s="132"/>
      <c r="AJ92" s="132"/>
      <c r="AK92" s="132"/>
      <c r="AL92" s="132"/>
      <c r="AM92" s="132"/>
      <c r="AN92" s="133" t="s">
        <v>55</v>
      </c>
      <c r="AO92" s="132"/>
      <c r="AP92" s="135"/>
      <c r="AQ92" s="49" t="s">
        <v>56</v>
      </c>
      <c r="AR92" s="24"/>
      <c r="AS92" s="50" t="s">
        <v>57</v>
      </c>
      <c r="AT92" s="51" t="s">
        <v>58</v>
      </c>
      <c r="AU92" s="51" t="s">
        <v>59</v>
      </c>
      <c r="AV92" s="51" t="s">
        <v>60</v>
      </c>
      <c r="AW92" s="51" t="s">
        <v>61</v>
      </c>
      <c r="AX92" s="51" t="s">
        <v>62</v>
      </c>
      <c r="AY92" s="51" t="s">
        <v>63</v>
      </c>
      <c r="AZ92" s="51" t="s">
        <v>64</v>
      </c>
      <c r="BA92" s="51" t="s">
        <v>65</v>
      </c>
      <c r="BB92" s="51" t="s">
        <v>66</v>
      </c>
      <c r="BC92" s="51" t="s">
        <v>67</v>
      </c>
      <c r="BD92" s="52" t="s">
        <v>68</v>
      </c>
    </row>
    <row r="93" spans="1:90" s="1" customFormat="1" ht="10.9" customHeight="1">
      <c r="B93" s="24"/>
      <c r="AR93" s="24"/>
      <c r="AS93" s="53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5"/>
    </row>
    <row r="94" spans="1:90" s="5" customFormat="1" ht="32.450000000000003" customHeight="1">
      <c r="B94" s="54"/>
      <c r="C94" s="55" t="s">
        <v>69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139">
        <f>ROUND(AG95,2)</f>
        <v>0</v>
      </c>
      <c r="AH94" s="139"/>
      <c r="AI94" s="139"/>
      <c r="AJ94" s="139"/>
      <c r="AK94" s="139"/>
      <c r="AL94" s="139"/>
      <c r="AM94" s="139"/>
      <c r="AN94" s="140"/>
      <c r="AO94" s="140"/>
      <c r="AP94" s="140"/>
      <c r="AQ94" s="57" t="s">
        <v>1</v>
      </c>
      <c r="AR94" s="54"/>
      <c r="AS94" s="58">
        <f>ROUND(AS95,2)</f>
        <v>0</v>
      </c>
      <c r="AT94" s="59">
        <f>ROUND(SUM(AV94:AW94),2)</f>
        <v>0</v>
      </c>
      <c r="AU94" s="60" t="e">
        <f>ROUND(AU95,5)</f>
        <v>#REF!</v>
      </c>
      <c r="AV94" s="59">
        <f>ROUND(AZ94*L29,2)</f>
        <v>0</v>
      </c>
      <c r="AW94" s="59">
        <f>ROUND(BA94*L30,2)</f>
        <v>0</v>
      </c>
      <c r="AX94" s="59" t="e">
        <f>ROUND(BB94*L29,2)</f>
        <v>#REF!</v>
      </c>
      <c r="AY94" s="59" t="e">
        <f>ROUND(BC94*L30,2)</f>
        <v>#REF!</v>
      </c>
      <c r="AZ94" s="59">
        <f>ROUND(AZ95,2)</f>
        <v>0</v>
      </c>
      <c r="BA94" s="59">
        <f>ROUND(BA95,2)</f>
        <v>0</v>
      </c>
      <c r="BB94" s="59" t="e">
        <f>ROUND(BB95,2)</f>
        <v>#REF!</v>
      </c>
      <c r="BC94" s="59" t="e">
        <f>ROUND(BC95,2)</f>
        <v>#REF!</v>
      </c>
      <c r="BD94" s="61" t="e">
        <f>ROUND(BD95,2)</f>
        <v>#REF!</v>
      </c>
      <c r="BS94" s="62" t="s">
        <v>70</v>
      </c>
      <c r="BT94" s="62" t="s">
        <v>71</v>
      </c>
      <c r="BV94" s="62" t="s">
        <v>72</v>
      </c>
      <c r="BW94" s="62" t="s">
        <v>4</v>
      </c>
      <c r="BX94" s="62" t="s">
        <v>73</v>
      </c>
      <c r="CL94" s="62" t="s">
        <v>1</v>
      </c>
    </row>
    <row r="95" spans="1:90" s="6" customFormat="1" ht="16.5" customHeight="1">
      <c r="A95" s="63" t="s">
        <v>74</v>
      </c>
      <c r="B95" s="64"/>
      <c r="C95" s="65"/>
      <c r="D95" s="138"/>
      <c r="E95" s="138"/>
      <c r="F95" s="138"/>
      <c r="G95" s="138"/>
      <c r="H95" s="138"/>
      <c r="I95" s="66"/>
      <c r="J95" s="138" t="s">
        <v>12</v>
      </c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6">
        <f>'272 - Rekonštrukcia Domu ...'!J28</f>
        <v>0</v>
      </c>
      <c r="AH95" s="137"/>
      <c r="AI95" s="137"/>
      <c r="AJ95" s="137"/>
      <c r="AK95" s="137"/>
      <c r="AL95" s="137"/>
      <c r="AM95" s="137"/>
      <c r="AN95" s="136">
        <f>SUM(AG95,AT95)</f>
        <v>0</v>
      </c>
      <c r="AO95" s="137"/>
      <c r="AP95" s="137"/>
      <c r="AQ95" s="67" t="s">
        <v>75</v>
      </c>
      <c r="AR95" s="64"/>
      <c r="AS95" s="68">
        <v>0</v>
      </c>
      <c r="AT95" s="69">
        <f>ROUND(SUM(AV95:AW95),2)</f>
        <v>0</v>
      </c>
      <c r="AU95" s="70" t="e">
        <f>'272 - Rekonštrukcia Domu ...'!#REF!</f>
        <v>#REF!</v>
      </c>
      <c r="AV95" s="69">
        <f>'272 - Rekonštrukcia Domu ...'!J31</f>
        <v>0</v>
      </c>
      <c r="AW95" s="69">
        <f>'272 - Rekonštrukcia Domu ...'!J32</f>
        <v>0</v>
      </c>
      <c r="AX95" s="69">
        <f>'272 - Rekonštrukcia Domu ...'!J33</f>
        <v>0</v>
      </c>
      <c r="AY95" s="69">
        <f>'272 - Rekonštrukcia Domu ...'!J34</f>
        <v>0</v>
      </c>
      <c r="AZ95" s="69">
        <f>'272 - Rekonštrukcia Domu ...'!F31</f>
        <v>0</v>
      </c>
      <c r="BA95" s="69">
        <f>'272 - Rekonštrukcia Domu ...'!F32</f>
        <v>0</v>
      </c>
      <c r="BB95" s="69" t="e">
        <f>'272 - Rekonštrukcia Domu ...'!F33</f>
        <v>#REF!</v>
      </c>
      <c r="BC95" s="69" t="e">
        <f>'272 - Rekonštrukcia Domu ...'!F34</f>
        <v>#REF!</v>
      </c>
      <c r="BD95" s="71" t="e">
        <f>'272 - Rekonštrukcia Domu ...'!F35</f>
        <v>#REF!</v>
      </c>
      <c r="BT95" s="72" t="s">
        <v>76</v>
      </c>
      <c r="BU95" s="72" t="s">
        <v>77</v>
      </c>
      <c r="BV95" s="72" t="s">
        <v>72</v>
      </c>
      <c r="BW95" s="72" t="s">
        <v>4</v>
      </c>
      <c r="BX95" s="72" t="s">
        <v>73</v>
      </c>
      <c r="CL95" s="72" t="s">
        <v>1</v>
      </c>
    </row>
    <row r="96" spans="1:90" s="1" customFormat="1" ht="30" customHeight="1">
      <c r="B96" s="24"/>
      <c r="AR96" s="24"/>
    </row>
    <row r="97" spans="2:44" s="1" customFormat="1" ht="6.95" customHeight="1"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24"/>
    </row>
  </sheetData>
  <mergeCells count="40"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</mergeCells>
  <hyperlinks>
    <hyperlink ref="A95" location="'272 - Rekonštrukcia Domu ...'!C2" display="/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49"/>
  <sheetViews>
    <sheetView showGridLines="0" tabSelected="1" topLeftCell="A135" workbookViewId="0">
      <selection activeCell="M16" sqref="M1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0" width="20.1640625" customWidth="1"/>
    <col min="11" max="11" width="16.33203125" customWidth="1"/>
    <col min="12" max="12" width="12.33203125" customWidth="1"/>
    <col min="13" max="13" width="15" customWidth="1"/>
    <col min="14" max="14" width="11" customWidth="1"/>
    <col min="15" max="15" width="15" customWidth="1"/>
    <col min="16" max="16" width="16.33203125" customWidth="1"/>
    <col min="17" max="17" width="11" customWidth="1"/>
    <col min="18" max="18" width="15" customWidth="1"/>
    <col min="19" max="19" width="16.33203125" customWidth="1"/>
    <col min="32" max="53" width="9.33203125" hidden="1"/>
  </cols>
  <sheetData>
    <row r="1" spans="1:34">
      <c r="A1" s="73"/>
    </row>
    <row r="2" spans="1:34" ht="36.950000000000003" customHeight="1">
      <c r="AH2" s="13" t="s">
        <v>4</v>
      </c>
    </row>
    <row r="3" spans="1:34" ht="6.95" customHeight="1">
      <c r="B3" s="14"/>
      <c r="C3" s="15"/>
      <c r="D3" s="15"/>
      <c r="E3" s="15"/>
      <c r="F3" s="15"/>
      <c r="G3" s="15"/>
      <c r="H3" s="15"/>
      <c r="I3" s="15"/>
      <c r="J3" s="151"/>
      <c r="AH3" s="13" t="s">
        <v>71</v>
      </c>
    </row>
    <row r="4" spans="1:34" ht="24.95" customHeight="1">
      <c r="B4" s="16"/>
      <c r="D4" s="17" t="s">
        <v>191</v>
      </c>
      <c r="J4" s="152"/>
      <c r="AH4" s="13" t="s">
        <v>3</v>
      </c>
    </row>
    <row r="5" spans="1:34" ht="6.95" customHeight="1">
      <c r="B5" s="16"/>
      <c r="J5" s="152"/>
    </row>
    <row r="6" spans="1:34" s="1" customFormat="1" ht="12" customHeight="1">
      <c r="B6" s="24"/>
      <c r="D6" s="22" t="s">
        <v>11</v>
      </c>
      <c r="J6" s="153"/>
    </row>
    <row r="7" spans="1:34" s="1" customFormat="1" ht="36.950000000000003" customHeight="1">
      <c r="B7" s="24"/>
      <c r="E7" s="141" t="s">
        <v>12</v>
      </c>
      <c r="F7" s="150"/>
      <c r="G7" s="150"/>
      <c r="H7" s="150"/>
      <c r="J7" s="153"/>
    </row>
    <row r="8" spans="1:34" s="1" customFormat="1">
      <c r="B8" s="24"/>
      <c r="J8" s="153"/>
    </row>
    <row r="9" spans="1:34" s="1" customFormat="1" ht="12" customHeight="1">
      <c r="B9" s="24"/>
      <c r="D9" s="22" t="s">
        <v>13</v>
      </c>
      <c r="F9" s="20" t="s">
        <v>1</v>
      </c>
      <c r="I9" s="22" t="s">
        <v>14</v>
      </c>
      <c r="J9" s="154" t="s">
        <v>1</v>
      </c>
    </row>
    <row r="10" spans="1:34" s="1" customFormat="1" ht="12" customHeight="1">
      <c r="B10" s="24"/>
      <c r="D10" s="22" t="s">
        <v>15</v>
      </c>
      <c r="F10" s="20" t="s">
        <v>16</v>
      </c>
      <c r="I10" s="22" t="s">
        <v>17</v>
      </c>
      <c r="J10" s="155" t="str">
        <f>'Rekapitulácia stavby'!AN8</f>
        <v>10. 10. 2019</v>
      </c>
    </row>
    <row r="11" spans="1:34" s="1" customFormat="1" ht="10.9" customHeight="1">
      <c r="B11" s="24"/>
      <c r="J11" s="153"/>
    </row>
    <row r="12" spans="1:34" s="1" customFormat="1" ht="12" customHeight="1">
      <c r="B12" s="24"/>
      <c r="D12" s="22" t="s">
        <v>19</v>
      </c>
      <c r="I12" s="22" t="s">
        <v>20</v>
      </c>
      <c r="J12" s="154" t="s">
        <v>1</v>
      </c>
    </row>
    <row r="13" spans="1:34" s="1" customFormat="1" ht="18" customHeight="1">
      <c r="B13" s="24"/>
      <c r="E13" s="20" t="s">
        <v>21</v>
      </c>
      <c r="I13" s="22" t="s">
        <v>22</v>
      </c>
      <c r="J13" s="154" t="s">
        <v>1</v>
      </c>
    </row>
    <row r="14" spans="1:34" s="1" customFormat="1" ht="6.95" customHeight="1">
      <c r="B14" s="24"/>
      <c r="J14" s="153"/>
    </row>
    <row r="15" spans="1:34" s="1" customFormat="1" ht="12" customHeight="1">
      <c r="B15" s="24"/>
      <c r="D15" s="22" t="s">
        <v>23</v>
      </c>
      <c r="I15" s="22" t="s">
        <v>20</v>
      </c>
      <c r="J15" s="154" t="str">
        <f>'Rekapitulácia stavby'!AN13</f>
        <v/>
      </c>
    </row>
    <row r="16" spans="1:34" s="1" customFormat="1" ht="18" customHeight="1">
      <c r="B16" s="24"/>
      <c r="E16" s="124" t="str">
        <f>'Rekapitulácia stavby'!E14</f>
        <v xml:space="preserve"> </v>
      </c>
      <c r="F16" s="124"/>
      <c r="G16" s="124"/>
      <c r="H16" s="124"/>
      <c r="I16" s="22" t="s">
        <v>22</v>
      </c>
      <c r="J16" s="154" t="str">
        <f>'Rekapitulácia stavby'!AN14</f>
        <v/>
      </c>
    </row>
    <row r="17" spans="2:10" s="1" customFormat="1" ht="6.95" customHeight="1">
      <c r="B17" s="24"/>
      <c r="J17" s="153"/>
    </row>
    <row r="18" spans="2:10" s="1" customFormat="1" ht="12" customHeight="1">
      <c r="B18" s="24"/>
      <c r="D18" s="22" t="s">
        <v>25</v>
      </c>
      <c r="I18" s="22" t="s">
        <v>20</v>
      </c>
      <c r="J18" s="154" t="s">
        <v>1</v>
      </c>
    </row>
    <row r="19" spans="2:10" s="1" customFormat="1" ht="18" customHeight="1">
      <c r="B19" s="24"/>
      <c r="E19" s="20" t="s">
        <v>26</v>
      </c>
      <c r="I19" s="22" t="s">
        <v>22</v>
      </c>
      <c r="J19" s="154" t="s">
        <v>1</v>
      </c>
    </row>
    <row r="20" spans="2:10" s="1" customFormat="1" ht="6.95" customHeight="1">
      <c r="B20" s="24"/>
      <c r="J20" s="153"/>
    </row>
    <row r="21" spans="2:10" s="1" customFormat="1" ht="12" customHeight="1">
      <c r="B21" s="24"/>
      <c r="D21" s="22" t="s">
        <v>29</v>
      </c>
      <c r="I21" s="22" t="s">
        <v>20</v>
      </c>
      <c r="J21" s="154" t="s">
        <v>1</v>
      </c>
    </row>
    <row r="22" spans="2:10" s="1" customFormat="1" ht="18" customHeight="1">
      <c r="B22" s="24"/>
      <c r="E22" s="20" t="s">
        <v>26</v>
      </c>
      <c r="I22" s="22" t="s">
        <v>22</v>
      </c>
      <c r="J22" s="154" t="s">
        <v>1</v>
      </c>
    </row>
    <row r="23" spans="2:10" s="1" customFormat="1" ht="6.95" customHeight="1">
      <c r="B23" s="24"/>
      <c r="J23" s="153"/>
    </row>
    <row r="24" spans="2:10" s="1" customFormat="1" ht="12" customHeight="1">
      <c r="B24" s="24"/>
      <c r="D24" s="22" t="s">
        <v>30</v>
      </c>
      <c r="J24" s="153"/>
    </row>
    <row r="25" spans="2:10" s="7" customFormat="1" ht="16.5" customHeight="1">
      <c r="B25" s="74"/>
      <c r="E25" s="128" t="s">
        <v>1</v>
      </c>
      <c r="F25" s="128"/>
      <c r="G25" s="128"/>
      <c r="H25" s="128"/>
      <c r="J25" s="156"/>
    </row>
    <row r="26" spans="2:10" s="1" customFormat="1" ht="6.95" customHeight="1">
      <c r="B26" s="24"/>
      <c r="J26" s="153"/>
    </row>
    <row r="27" spans="2:10" s="1" customFormat="1" ht="6.95" customHeight="1">
      <c r="B27" s="24"/>
      <c r="D27" s="44"/>
      <c r="E27" s="44"/>
      <c r="F27" s="44"/>
      <c r="G27" s="44"/>
      <c r="H27" s="44"/>
      <c r="I27" s="44"/>
      <c r="J27" s="157"/>
    </row>
    <row r="28" spans="2:10" s="1" customFormat="1" ht="25.35" customHeight="1">
      <c r="B28" s="24"/>
      <c r="D28" s="75" t="s">
        <v>31</v>
      </c>
      <c r="J28" s="158">
        <f>ROUND(J120, 2)</f>
        <v>0</v>
      </c>
    </row>
    <row r="29" spans="2:10" s="1" customFormat="1" ht="6.95" customHeight="1">
      <c r="B29" s="24"/>
      <c r="D29" s="44"/>
      <c r="E29" s="44"/>
      <c r="F29" s="44"/>
      <c r="G29" s="44"/>
      <c r="H29" s="44"/>
      <c r="I29" s="44"/>
      <c r="J29" s="157"/>
    </row>
    <row r="30" spans="2:10" s="1" customFormat="1" ht="14.45" customHeight="1">
      <c r="B30" s="24"/>
      <c r="F30" s="27" t="s">
        <v>33</v>
      </c>
      <c r="I30" s="27" t="s">
        <v>32</v>
      </c>
      <c r="J30" s="159" t="s">
        <v>34</v>
      </c>
    </row>
    <row r="31" spans="2:10" s="1" customFormat="1" ht="14.45" customHeight="1">
      <c r="B31" s="24"/>
      <c r="D31" s="76" t="s">
        <v>35</v>
      </c>
      <c r="E31" s="22" t="s">
        <v>36</v>
      </c>
      <c r="F31" s="77">
        <v>0</v>
      </c>
      <c r="I31" s="78">
        <v>0.2</v>
      </c>
      <c r="J31" s="160">
        <v>0</v>
      </c>
    </row>
    <row r="32" spans="2:10" s="1" customFormat="1" ht="14.45" customHeight="1">
      <c r="B32" s="24"/>
      <c r="E32" s="22" t="s">
        <v>37</v>
      </c>
      <c r="F32" s="77">
        <v>0</v>
      </c>
      <c r="I32" s="78">
        <v>0.2</v>
      </c>
      <c r="J32" s="160">
        <v>0</v>
      </c>
    </row>
    <row r="33" spans="2:10" s="1" customFormat="1" ht="14.45" hidden="1" customHeight="1">
      <c r="B33" s="24"/>
      <c r="E33" s="22" t="s">
        <v>38</v>
      </c>
      <c r="F33" s="77" t="e">
        <f>ROUND((SUM(AU120:AU148)),  2)</f>
        <v>#REF!</v>
      </c>
      <c r="I33" s="78">
        <v>0.2</v>
      </c>
      <c r="J33" s="160">
        <f>0</f>
        <v>0</v>
      </c>
    </row>
    <row r="34" spans="2:10" s="1" customFormat="1" ht="14.45" hidden="1" customHeight="1">
      <c r="B34" s="24"/>
      <c r="E34" s="22" t="s">
        <v>39</v>
      </c>
      <c r="F34" s="77" t="e">
        <f>ROUND((SUM(AV120:AV148)),  2)</f>
        <v>#REF!</v>
      </c>
      <c r="I34" s="78">
        <v>0.2</v>
      </c>
      <c r="J34" s="160">
        <f>0</f>
        <v>0</v>
      </c>
    </row>
    <row r="35" spans="2:10" s="1" customFormat="1" ht="14.45" hidden="1" customHeight="1">
      <c r="B35" s="24"/>
      <c r="E35" s="22" t="s">
        <v>40</v>
      </c>
      <c r="F35" s="77" t="e">
        <f>ROUND((SUM(AW120:AW148)),  2)</f>
        <v>#REF!</v>
      </c>
      <c r="I35" s="78">
        <v>0</v>
      </c>
      <c r="J35" s="160">
        <f>0</f>
        <v>0</v>
      </c>
    </row>
    <row r="36" spans="2:10" s="1" customFormat="1" ht="6.95" customHeight="1">
      <c r="B36" s="24"/>
      <c r="J36" s="153"/>
    </row>
    <row r="37" spans="2:10" s="1" customFormat="1" ht="25.35" customHeight="1">
      <c r="B37" s="24"/>
      <c r="C37" s="79"/>
      <c r="D37" s="80" t="s">
        <v>41</v>
      </c>
      <c r="E37" s="48"/>
      <c r="F37" s="48"/>
      <c r="G37" s="81" t="s">
        <v>42</v>
      </c>
      <c r="H37" s="82" t="s">
        <v>43</v>
      </c>
      <c r="I37" s="48"/>
      <c r="J37" s="161"/>
    </row>
    <row r="38" spans="2:10" s="1" customFormat="1" ht="14.45" customHeight="1">
      <c r="B38" s="24"/>
      <c r="J38" s="153"/>
    </row>
    <row r="39" spans="2:10" ht="14.45" customHeight="1">
      <c r="B39" s="16"/>
      <c r="J39" s="152"/>
    </row>
    <row r="40" spans="2:10" ht="14.45" customHeight="1">
      <c r="B40" s="16"/>
      <c r="J40" s="152"/>
    </row>
    <row r="41" spans="2:10" ht="14.45" customHeight="1">
      <c r="B41" s="16"/>
      <c r="J41" s="152"/>
    </row>
    <row r="42" spans="2:10" ht="14.45" customHeight="1">
      <c r="B42" s="16"/>
      <c r="J42" s="152"/>
    </row>
    <row r="43" spans="2:10" ht="14.45" customHeight="1">
      <c r="B43" s="16"/>
      <c r="J43" s="152"/>
    </row>
    <row r="44" spans="2:10" ht="14.45" customHeight="1">
      <c r="B44" s="16"/>
      <c r="J44" s="152"/>
    </row>
    <row r="45" spans="2:10" ht="14.45" customHeight="1">
      <c r="B45" s="16"/>
      <c r="J45" s="152"/>
    </row>
    <row r="46" spans="2:10" ht="14.45" customHeight="1">
      <c r="B46" s="16"/>
      <c r="J46" s="152"/>
    </row>
    <row r="47" spans="2:10" ht="14.45" customHeight="1">
      <c r="B47" s="16"/>
      <c r="J47" s="152"/>
    </row>
    <row r="48" spans="2:10" ht="14.45" customHeight="1">
      <c r="B48" s="16"/>
      <c r="J48" s="152"/>
    </row>
    <row r="49" spans="2:10" ht="14.45" customHeight="1">
      <c r="B49" s="16"/>
      <c r="J49" s="152"/>
    </row>
    <row r="50" spans="2:10" s="1" customFormat="1" ht="14.45" customHeight="1">
      <c r="B50" s="24"/>
      <c r="D50" s="33" t="s">
        <v>44</v>
      </c>
      <c r="E50" s="34"/>
      <c r="F50" s="34"/>
      <c r="G50" s="33" t="s">
        <v>45</v>
      </c>
      <c r="H50" s="34"/>
      <c r="I50" s="34"/>
      <c r="J50" s="162"/>
    </row>
    <row r="51" spans="2:10">
      <c r="B51" s="16"/>
      <c r="J51" s="152"/>
    </row>
    <row r="52" spans="2:10">
      <c r="B52" s="16"/>
      <c r="J52" s="152"/>
    </row>
    <row r="53" spans="2:10">
      <c r="B53" s="16"/>
      <c r="J53" s="152"/>
    </row>
    <row r="54" spans="2:10">
      <c r="B54" s="16"/>
      <c r="J54" s="152"/>
    </row>
    <row r="55" spans="2:10">
      <c r="B55" s="16"/>
      <c r="J55" s="152"/>
    </row>
    <row r="56" spans="2:10">
      <c r="B56" s="16"/>
      <c r="J56" s="152"/>
    </row>
    <row r="57" spans="2:10">
      <c r="B57" s="16"/>
      <c r="J57" s="152"/>
    </row>
    <row r="58" spans="2:10">
      <c r="B58" s="16"/>
      <c r="J58" s="152"/>
    </row>
    <row r="59" spans="2:10">
      <c r="B59" s="16"/>
      <c r="J59" s="152"/>
    </row>
    <row r="60" spans="2:10">
      <c r="B60" s="16"/>
      <c r="J60" s="152"/>
    </row>
    <row r="61" spans="2:10" s="1" customFormat="1" ht="12.75">
      <c r="B61" s="24"/>
      <c r="D61" s="35" t="s">
        <v>46</v>
      </c>
      <c r="E61" s="26"/>
      <c r="F61" s="83" t="s">
        <v>47</v>
      </c>
      <c r="G61" s="35" t="s">
        <v>46</v>
      </c>
      <c r="H61" s="26"/>
      <c r="I61" s="26"/>
      <c r="J61" s="163" t="s">
        <v>47</v>
      </c>
    </row>
    <row r="62" spans="2:10">
      <c r="B62" s="16"/>
      <c r="J62" s="152"/>
    </row>
    <row r="63" spans="2:10">
      <c r="B63" s="16"/>
      <c r="J63" s="152"/>
    </row>
    <row r="64" spans="2:10">
      <c r="B64" s="16"/>
      <c r="J64" s="152"/>
    </row>
    <row r="65" spans="2:10" s="1" customFormat="1" ht="12.75">
      <c r="B65" s="24"/>
      <c r="D65" s="33" t="s">
        <v>48</v>
      </c>
      <c r="E65" s="34"/>
      <c r="F65" s="34"/>
      <c r="G65" s="33" t="s">
        <v>49</v>
      </c>
      <c r="H65" s="34"/>
      <c r="I65" s="34"/>
      <c r="J65" s="162"/>
    </row>
    <row r="66" spans="2:10">
      <c r="B66" s="16"/>
      <c r="J66" s="152"/>
    </row>
    <row r="67" spans="2:10">
      <c r="B67" s="16"/>
      <c r="J67" s="152"/>
    </row>
    <row r="68" spans="2:10">
      <c r="B68" s="16"/>
      <c r="J68" s="152"/>
    </row>
    <row r="69" spans="2:10">
      <c r="B69" s="16"/>
      <c r="J69" s="152"/>
    </row>
    <row r="70" spans="2:10">
      <c r="B70" s="16"/>
      <c r="J70" s="152"/>
    </row>
    <row r="71" spans="2:10">
      <c r="B71" s="16"/>
      <c r="J71" s="152"/>
    </row>
    <row r="72" spans="2:10">
      <c r="B72" s="16"/>
      <c r="J72" s="152"/>
    </row>
    <row r="73" spans="2:10">
      <c r="B73" s="16"/>
      <c r="J73" s="152"/>
    </row>
    <row r="74" spans="2:10">
      <c r="B74" s="16"/>
      <c r="J74" s="152"/>
    </row>
    <row r="75" spans="2:10">
      <c r="B75" s="16"/>
      <c r="J75" s="152"/>
    </row>
    <row r="76" spans="2:10" s="1" customFormat="1" ht="12.75">
      <c r="B76" s="24"/>
      <c r="D76" s="35" t="s">
        <v>46</v>
      </c>
      <c r="E76" s="26"/>
      <c r="F76" s="83" t="s">
        <v>47</v>
      </c>
      <c r="G76" s="35" t="s">
        <v>46</v>
      </c>
      <c r="H76" s="26"/>
      <c r="I76" s="26"/>
      <c r="J76" s="163" t="s">
        <v>47</v>
      </c>
    </row>
    <row r="77" spans="2:10" s="1" customFormat="1" ht="14.45" customHeight="1">
      <c r="B77" s="36"/>
      <c r="C77" s="37"/>
      <c r="D77" s="37"/>
      <c r="E77" s="37"/>
      <c r="F77" s="37"/>
      <c r="G77" s="37"/>
      <c r="H77" s="37"/>
      <c r="I77" s="37"/>
      <c r="J77" s="164"/>
    </row>
    <row r="78" spans="2:10">
      <c r="J78" s="152"/>
    </row>
    <row r="79" spans="2:10">
      <c r="J79" s="152"/>
    </row>
    <row r="80" spans="2:10">
      <c r="J80" s="152"/>
    </row>
    <row r="81" spans="2:35" s="1" customFormat="1" ht="6.95" hidden="1" customHeight="1">
      <c r="B81" s="38"/>
      <c r="C81" s="39"/>
      <c r="D81" s="39"/>
      <c r="E81" s="39"/>
      <c r="F81" s="39"/>
      <c r="G81" s="39"/>
      <c r="H81" s="39"/>
      <c r="I81" s="39"/>
      <c r="J81" s="165"/>
    </row>
    <row r="82" spans="2:35" s="1" customFormat="1" ht="24.95" hidden="1" customHeight="1">
      <c r="B82" s="24"/>
      <c r="C82" s="17" t="s">
        <v>78</v>
      </c>
      <c r="J82" s="153"/>
    </row>
    <row r="83" spans="2:35" s="1" customFormat="1" ht="6.95" hidden="1" customHeight="1">
      <c r="B83" s="24"/>
      <c r="J83" s="153"/>
    </row>
    <row r="84" spans="2:35" s="1" customFormat="1" ht="12" hidden="1" customHeight="1">
      <c r="B84" s="24"/>
      <c r="C84" s="22" t="s">
        <v>11</v>
      </c>
      <c r="J84" s="153"/>
    </row>
    <row r="85" spans="2:35" s="1" customFormat="1" ht="16.5" hidden="1" customHeight="1">
      <c r="B85" s="24"/>
      <c r="E85" s="141" t="str">
        <f>E7</f>
        <v>Rekonštrukcia Domu Nádeje Kračúnovce</v>
      </c>
      <c r="F85" s="150"/>
      <c r="G85" s="150"/>
      <c r="H85" s="150"/>
      <c r="J85" s="153"/>
    </row>
    <row r="86" spans="2:35" s="1" customFormat="1" ht="6.95" hidden="1" customHeight="1">
      <c r="B86" s="24"/>
      <c r="J86" s="153"/>
    </row>
    <row r="87" spans="2:35" s="1" customFormat="1" ht="12" hidden="1" customHeight="1">
      <c r="B87" s="24"/>
      <c r="C87" s="22" t="s">
        <v>15</v>
      </c>
      <c r="F87" s="20" t="str">
        <f>F10</f>
        <v>Kračúnovce p.č. 67/2</v>
      </c>
      <c r="I87" s="22" t="s">
        <v>17</v>
      </c>
      <c r="J87" s="155" t="str">
        <f>IF(J10="","",J10)</f>
        <v>10. 10. 2019</v>
      </c>
    </row>
    <row r="88" spans="2:35" s="1" customFormat="1" ht="6.95" hidden="1" customHeight="1">
      <c r="B88" s="24"/>
      <c r="J88" s="153"/>
    </row>
    <row r="89" spans="2:35" s="1" customFormat="1" ht="43.15" hidden="1" customHeight="1">
      <c r="B89" s="24"/>
      <c r="C89" s="22" t="s">
        <v>19</v>
      </c>
      <c r="F89" s="20" t="str">
        <f>E13</f>
        <v>Obec Kračúnovce, Kračúnovce 350, 08701</v>
      </c>
      <c r="I89" s="22" t="s">
        <v>25</v>
      </c>
      <c r="J89" s="166" t="str">
        <f>E19</f>
        <v>Karem stav s.r.o., Lužany pri Topli 12, 08701</v>
      </c>
    </row>
    <row r="90" spans="2:35" s="1" customFormat="1" ht="43.15" hidden="1" customHeight="1">
      <c r="B90" s="24"/>
      <c r="C90" s="22" t="s">
        <v>23</v>
      </c>
      <c r="F90" s="20" t="str">
        <f>IF(E16="","",E16)</f>
        <v xml:space="preserve"> </v>
      </c>
      <c r="I90" s="22" t="s">
        <v>29</v>
      </c>
      <c r="J90" s="166" t="str">
        <f>E22</f>
        <v>Karem stav s.r.o., Lužany pri Topli 12, 08701</v>
      </c>
    </row>
    <row r="91" spans="2:35" s="1" customFormat="1" ht="10.35" hidden="1" customHeight="1">
      <c r="B91" s="24"/>
      <c r="J91" s="153"/>
    </row>
    <row r="92" spans="2:35" s="1" customFormat="1" ht="29.25" hidden="1" customHeight="1">
      <c r="B92" s="24"/>
      <c r="C92" s="84" t="s">
        <v>79</v>
      </c>
      <c r="D92" s="79"/>
      <c r="E92" s="79"/>
      <c r="F92" s="79"/>
      <c r="G92" s="79"/>
      <c r="H92" s="79"/>
      <c r="I92" s="79"/>
      <c r="J92" s="167" t="s">
        <v>80</v>
      </c>
    </row>
    <row r="93" spans="2:35" s="1" customFormat="1" ht="10.35" hidden="1" customHeight="1">
      <c r="B93" s="24"/>
      <c r="J93" s="153"/>
    </row>
    <row r="94" spans="2:35" s="1" customFormat="1" ht="22.9" hidden="1" customHeight="1">
      <c r="B94" s="24"/>
      <c r="C94" s="85" t="s">
        <v>81</v>
      </c>
      <c r="J94" s="158">
        <f>J120</f>
        <v>0</v>
      </c>
      <c r="AI94" s="13" t="s">
        <v>82</v>
      </c>
    </row>
    <row r="95" spans="2:35" s="8" customFormat="1" ht="24.95" hidden="1" customHeight="1">
      <c r="B95" s="86"/>
      <c r="D95" s="87" t="s">
        <v>83</v>
      </c>
      <c r="E95" s="88"/>
      <c r="F95" s="88"/>
      <c r="G95" s="88"/>
      <c r="H95" s="88"/>
      <c r="I95" s="88"/>
      <c r="J95" s="168">
        <f>J121</f>
        <v>0</v>
      </c>
    </row>
    <row r="96" spans="2:35" s="9" customFormat="1" ht="19.899999999999999" hidden="1" customHeight="1">
      <c r="B96" s="89"/>
      <c r="D96" s="90" t="s">
        <v>84</v>
      </c>
      <c r="E96" s="91"/>
      <c r="F96" s="91"/>
      <c r="G96" s="91"/>
      <c r="H96" s="91"/>
      <c r="I96" s="91"/>
      <c r="J96" s="169">
        <f>J122</f>
        <v>0</v>
      </c>
    </row>
    <row r="97" spans="2:10" s="9" customFormat="1" ht="19.899999999999999" hidden="1" customHeight="1">
      <c r="B97" s="89"/>
      <c r="D97" s="90" t="s">
        <v>85</v>
      </c>
      <c r="E97" s="91"/>
      <c r="F97" s="91"/>
      <c r="G97" s="91"/>
      <c r="H97" s="91"/>
      <c r="I97" s="91"/>
      <c r="J97" s="169">
        <f>J128</f>
        <v>0</v>
      </c>
    </row>
    <row r="98" spans="2:10" s="9" customFormat="1" ht="19.899999999999999" hidden="1" customHeight="1">
      <c r="B98" s="89"/>
      <c r="D98" s="90" t="s">
        <v>86</v>
      </c>
      <c r="E98" s="91"/>
      <c r="F98" s="91"/>
      <c r="G98" s="91"/>
      <c r="H98" s="91"/>
      <c r="I98" s="91"/>
      <c r="J98" s="169">
        <f>J130</f>
        <v>0</v>
      </c>
    </row>
    <row r="99" spans="2:10" s="9" customFormat="1" ht="19.899999999999999" hidden="1" customHeight="1">
      <c r="B99" s="89"/>
      <c r="D99" s="90" t="s">
        <v>87</v>
      </c>
      <c r="E99" s="91"/>
      <c r="F99" s="91"/>
      <c r="G99" s="91"/>
      <c r="H99" s="91"/>
      <c r="I99" s="91"/>
      <c r="J99" s="169">
        <f>J132</f>
        <v>0</v>
      </c>
    </row>
    <row r="100" spans="2:10" s="9" customFormat="1" ht="19.899999999999999" hidden="1" customHeight="1">
      <c r="B100" s="89"/>
      <c r="D100" s="90" t="s">
        <v>88</v>
      </c>
      <c r="E100" s="91"/>
      <c r="F100" s="91"/>
      <c r="G100" s="91"/>
      <c r="H100" s="91"/>
      <c r="I100" s="91"/>
      <c r="J100" s="169">
        <f>J134</f>
        <v>0</v>
      </c>
    </row>
    <row r="101" spans="2:10" s="9" customFormat="1" ht="19.899999999999999" hidden="1" customHeight="1">
      <c r="B101" s="89"/>
      <c r="D101" s="90" t="s">
        <v>89</v>
      </c>
      <c r="E101" s="91"/>
      <c r="F101" s="91"/>
      <c r="G101" s="91"/>
      <c r="H101" s="91"/>
      <c r="I101" s="91"/>
      <c r="J101" s="169">
        <f>J143</f>
        <v>0</v>
      </c>
    </row>
    <row r="102" spans="2:10" s="9" customFormat="1" ht="19.899999999999999" hidden="1" customHeight="1">
      <c r="B102" s="89"/>
      <c r="D102" s="90" t="s">
        <v>90</v>
      </c>
      <c r="E102" s="91"/>
      <c r="F102" s="91"/>
      <c r="G102" s="91"/>
      <c r="H102" s="91"/>
      <c r="I102" s="91"/>
      <c r="J102" s="169">
        <f>J147</f>
        <v>0</v>
      </c>
    </row>
    <row r="103" spans="2:10" s="1" customFormat="1" ht="21.75" hidden="1" customHeight="1">
      <c r="B103" s="24"/>
      <c r="J103" s="153"/>
    </row>
    <row r="104" spans="2:10" s="1" customFormat="1" ht="6.95" hidden="1" customHeight="1">
      <c r="B104" s="36"/>
      <c r="C104" s="37"/>
      <c r="D104" s="37"/>
      <c r="E104" s="37"/>
      <c r="F104" s="37"/>
      <c r="G104" s="37"/>
      <c r="H104" s="37"/>
      <c r="I104" s="37"/>
      <c r="J104" s="164"/>
    </row>
    <row r="105" spans="2:10" hidden="1">
      <c r="J105" s="152"/>
    </row>
    <row r="106" spans="2:10" hidden="1">
      <c r="J106" s="152"/>
    </row>
    <row r="107" spans="2:10" hidden="1">
      <c r="J107" s="152"/>
    </row>
    <row r="108" spans="2:10" s="1" customFormat="1" ht="6.95" customHeight="1">
      <c r="B108" s="38"/>
      <c r="C108" s="39"/>
      <c r="D108" s="39"/>
      <c r="E108" s="39"/>
      <c r="F108" s="39"/>
      <c r="G108" s="39"/>
      <c r="H108" s="39"/>
      <c r="I108" s="39"/>
      <c r="J108" s="165"/>
    </row>
    <row r="109" spans="2:10" s="1" customFormat="1" ht="24.95" customHeight="1">
      <c r="B109" s="24"/>
      <c r="C109" s="17" t="s">
        <v>190</v>
      </c>
      <c r="J109" s="153"/>
    </row>
    <row r="110" spans="2:10" s="1" customFormat="1" ht="6.95" customHeight="1">
      <c r="B110" s="24"/>
      <c r="J110" s="153"/>
    </row>
    <row r="111" spans="2:10" s="1" customFormat="1" ht="12" customHeight="1">
      <c r="B111" s="24"/>
      <c r="C111" s="22" t="s">
        <v>11</v>
      </c>
      <c r="J111" s="153"/>
    </row>
    <row r="112" spans="2:10" s="1" customFormat="1" ht="16.5" customHeight="1">
      <c r="B112" s="24"/>
      <c r="E112" s="141" t="str">
        <f>E7</f>
        <v>Rekonštrukcia Domu Nádeje Kračúnovce</v>
      </c>
      <c r="F112" s="150"/>
      <c r="G112" s="150"/>
      <c r="H112" s="150"/>
      <c r="J112" s="153"/>
    </row>
    <row r="113" spans="2:53" s="1" customFormat="1" ht="6.95" customHeight="1">
      <c r="B113" s="24"/>
      <c r="J113" s="153"/>
    </row>
    <row r="114" spans="2:53" s="1" customFormat="1" ht="12" customHeight="1">
      <c r="B114" s="24"/>
      <c r="C114" s="22" t="s">
        <v>15</v>
      </c>
      <c r="F114" s="20" t="str">
        <f>F10</f>
        <v>Kračúnovce p.č. 67/2</v>
      </c>
      <c r="I114" s="22" t="s">
        <v>17</v>
      </c>
      <c r="J114" s="155" t="str">
        <f>IF(J10="","",J10)</f>
        <v>10. 10. 2019</v>
      </c>
    </row>
    <row r="115" spans="2:53" s="1" customFormat="1" ht="6.95" customHeight="1">
      <c r="B115" s="24"/>
      <c r="J115" s="153"/>
    </row>
    <row r="116" spans="2:53" s="1" customFormat="1" ht="43.15" customHeight="1">
      <c r="B116" s="24"/>
      <c r="C116" s="22" t="s">
        <v>19</v>
      </c>
      <c r="F116" s="20" t="str">
        <f>E13</f>
        <v>Obec Kračúnovce, Kračúnovce 350, 08701</v>
      </c>
      <c r="I116" s="22" t="s">
        <v>25</v>
      </c>
      <c r="J116" s="166" t="str">
        <f>E19</f>
        <v>Karem stav s.r.o., Lužany pri Topli 12, 08701</v>
      </c>
    </row>
    <row r="117" spans="2:53" s="1" customFormat="1" ht="43.15" customHeight="1">
      <c r="B117" s="24"/>
      <c r="C117" s="22" t="s">
        <v>23</v>
      </c>
      <c r="F117" s="20" t="str">
        <f>IF(E16="","",E16)</f>
        <v xml:space="preserve"> </v>
      </c>
      <c r="I117" s="22" t="s">
        <v>29</v>
      </c>
      <c r="J117" s="166" t="str">
        <f>E22</f>
        <v>Karem stav s.r.o., Lužany pri Topli 12, 08701</v>
      </c>
    </row>
    <row r="118" spans="2:53" s="1" customFormat="1" ht="10.35" customHeight="1">
      <c r="B118" s="24"/>
      <c r="J118" s="153"/>
    </row>
    <row r="119" spans="2:53" s="10" customFormat="1" ht="29.25" customHeight="1">
      <c r="B119" s="92"/>
      <c r="C119" s="93" t="s">
        <v>91</v>
      </c>
      <c r="D119" s="94" t="s">
        <v>56</v>
      </c>
      <c r="E119" s="94" t="s">
        <v>52</v>
      </c>
      <c r="F119" s="94" t="s">
        <v>53</v>
      </c>
      <c r="G119" s="94" t="s">
        <v>92</v>
      </c>
      <c r="H119" s="94" t="s">
        <v>93</v>
      </c>
      <c r="I119" s="94" t="s">
        <v>94</v>
      </c>
      <c r="J119" s="170" t="s">
        <v>80</v>
      </c>
    </row>
    <row r="120" spans="2:53" s="1" customFormat="1" ht="22.9" customHeight="1">
      <c r="B120" s="24"/>
      <c r="C120" s="55" t="s">
        <v>81</v>
      </c>
      <c r="J120" s="171"/>
      <c r="AH120" s="13" t="s">
        <v>70</v>
      </c>
      <c r="AI120" s="13" t="s">
        <v>82</v>
      </c>
      <c r="AY120" s="95">
        <f>AY121</f>
        <v>0</v>
      </c>
    </row>
    <row r="121" spans="2:53" s="11" customFormat="1" ht="25.9" customHeight="1">
      <c r="B121" s="96"/>
      <c r="D121" s="97" t="s">
        <v>70</v>
      </c>
      <c r="E121" s="98" t="s">
        <v>95</v>
      </c>
      <c r="F121" s="98" t="s">
        <v>96</v>
      </c>
      <c r="J121" s="172"/>
      <c r="AF121" s="97" t="s">
        <v>76</v>
      </c>
      <c r="AH121" s="99" t="s">
        <v>70</v>
      </c>
      <c r="AI121" s="99" t="s">
        <v>71</v>
      </c>
      <c r="AM121" s="97" t="s">
        <v>97</v>
      </c>
      <c r="AY121" s="100">
        <f>AY122+AY128+AY130+AY132+AY134+AY143+AY147</f>
        <v>0</v>
      </c>
    </row>
    <row r="122" spans="2:53" s="11" customFormat="1" ht="22.9" customHeight="1">
      <c r="B122" s="96"/>
      <c r="D122" s="97" t="s">
        <v>70</v>
      </c>
      <c r="E122" s="101" t="s">
        <v>76</v>
      </c>
      <c r="F122" s="101" t="s">
        <v>98</v>
      </c>
      <c r="J122" s="173"/>
      <c r="AF122" s="97" t="s">
        <v>76</v>
      </c>
      <c r="AH122" s="99" t="s">
        <v>70</v>
      </c>
      <c r="AI122" s="99" t="s">
        <v>76</v>
      </c>
      <c r="AM122" s="97" t="s">
        <v>97</v>
      </c>
      <c r="AY122" s="100">
        <f>SUM(AY123:AY127)</f>
        <v>0</v>
      </c>
    </row>
    <row r="123" spans="2:53" s="1" customFormat="1" ht="24" customHeight="1">
      <c r="B123" s="102"/>
      <c r="C123" s="103" t="s">
        <v>76</v>
      </c>
      <c r="D123" s="103" t="s">
        <v>99</v>
      </c>
      <c r="E123" s="104" t="s">
        <v>100</v>
      </c>
      <c r="F123" s="105" t="s">
        <v>101</v>
      </c>
      <c r="G123" s="106" t="s">
        <v>102</v>
      </c>
      <c r="H123" s="107">
        <v>309.14</v>
      </c>
      <c r="I123" s="107"/>
      <c r="J123" s="174"/>
      <c r="AF123" s="108" t="s">
        <v>103</v>
      </c>
      <c r="AH123" s="108" t="s">
        <v>99</v>
      </c>
      <c r="AI123" s="108" t="s">
        <v>104</v>
      </c>
      <c r="AM123" s="13" t="s">
        <v>97</v>
      </c>
      <c r="AS123" s="109" t="e">
        <f>IF(#REF!="základná",J123,0)</f>
        <v>#REF!</v>
      </c>
      <c r="AT123" s="109" t="e">
        <f>IF(#REF!="znížená",J123,0)</f>
        <v>#REF!</v>
      </c>
      <c r="AU123" s="109" t="e">
        <f>IF(#REF!="zákl. prenesená",J123,0)</f>
        <v>#REF!</v>
      </c>
      <c r="AV123" s="109" t="e">
        <f>IF(#REF!="zníž. prenesená",J123,0)</f>
        <v>#REF!</v>
      </c>
      <c r="AW123" s="109" t="e">
        <f>IF(#REF!="nulová",J123,0)</f>
        <v>#REF!</v>
      </c>
      <c r="AX123" s="13" t="s">
        <v>104</v>
      </c>
      <c r="AY123" s="110">
        <f>ROUND(I123*H123,3)</f>
        <v>0</v>
      </c>
      <c r="AZ123" s="13" t="s">
        <v>103</v>
      </c>
      <c r="BA123" s="108" t="s">
        <v>105</v>
      </c>
    </row>
    <row r="124" spans="2:53" s="1" customFormat="1" ht="24" customHeight="1">
      <c r="B124" s="102"/>
      <c r="C124" s="103" t="s">
        <v>104</v>
      </c>
      <c r="D124" s="103" t="s">
        <v>99</v>
      </c>
      <c r="E124" s="104" t="s">
        <v>106</v>
      </c>
      <c r="F124" s="105" t="s">
        <v>107</v>
      </c>
      <c r="G124" s="106" t="s">
        <v>102</v>
      </c>
      <c r="H124" s="107">
        <v>309.14</v>
      </c>
      <c r="I124" s="107"/>
      <c r="J124" s="174"/>
      <c r="AF124" s="108" t="s">
        <v>103</v>
      </c>
      <c r="AH124" s="108" t="s">
        <v>99</v>
      </c>
      <c r="AI124" s="108" t="s">
        <v>104</v>
      </c>
      <c r="AM124" s="13" t="s">
        <v>97</v>
      </c>
      <c r="AS124" s="109" t="e">
        <f>IF(#REF!="základná",J124,0)</f>
        <v>#REF!</v>
      </c>
      <c r="AT124" s="109" t="e">
        <f>IF(#REF!="znížená",J124,0)</f>
        <v>#REF!</v>
      </c>
      <c r="AU124" s="109" t="e">
        <f>IF(#REF!="zákl. prenesená",J124,0)</f>
        <v>#REF!</v>
      </c>
      <c r="AV124" s="109" t="e">
        <f>IF(#REF!="zníž. prenesená",J124,0)</f>
        <v>#REF!</v>
      </c>
      <c r="AW124" s="109" t="e">
        <f>IF(#REF!="nulová",J124,0)</f>
        <v>#REF!</v>
      </c>
      <c r="AX124" s="13" t="s">
        <v>104</v>
      </c>
      <c r="AY124" s="110">
        <f>ROUND(I124*H124,3)</f>
        <v>0</v>
      </c>
      <c r="AZ124" s="13" t="s">
        <v>103</v>
      </c>
      <c r="BA124" s="108" t="s">
        <v>108</v>
      </c>
    </row>
    <row r="125" spans="2:53" s="1" customFormat="1" ht="24" customHeight="1">
      <c r="B125" s="102"/>
      <c r="C125" s="103" t="s">
        <v>109</v>
      </c>
      <c r="D125" s="103" t="s">
        <v>99</v>
      </c>
      <c r="E125" s="104" t="s">
        <v>110</v>
      </c>
      <c r="F125" s="105" t="s">
        <v>111</v>
      </c>
      <c r="G125" s="106" t="s">
        <v>112</v>
      </c>
      <c r="H125" s="107">
        <v>85</v>
      </c>
      <c r="I125" s="107"/>
      <c r="J125" s="174"/>
      <c r="AF125" s="108" t="s">
        <v>103</v>
      </c>
      <c r="AH125" s="108" t="s">
        <v>99</v>
      </c>
      <c r="AI125" s="108" t="s">
        <v>104</v>
      </c>
      <c r="AM125" s="13" t="s">
        <v>97</v>
      </c>
      <c r="AS125" s="109" t="e">
        <f>IF(#REF!="základná",J125,0)</f>
        <v>#REF!</v>
      </c>
      <c r="AT125" s="109" t="e">
        <f>IF(#REF!="znížená",J125,0)</f>
        <v>#REF!</v>
      </c>
      <c r="AU125" s="109" t="e">
        <f>IF(#REF!="zákl. prenesená",J125,0)</f>
        <v>#REF!</v>
      </c>
      <c r="AV125" s="109" t="e">
        <f>IF(#REF!="zníž. prenesená",J125,0)</f>
        <v>#REF!</v>
      </c>
      <c r="AW125" s="109" t="e">
        <f>IF(#REF!="nulová",J125,0)</f>
        <v>#REF!</v>
      </c>
      <c r="AX125" s="13" t="s">
        <v>104</v>
      </c>
      <c r="AY125" s="110">
        <f>ROUND(I125*H125,3)</f>
        <v>0</v>
      </c>
      <c r="AZ125" s="13" t="s">
        <v>103</v>
      </c>
      <c r="BA125" s="108" t="s">
        <v>113</v>
      </c>
    </row>
    <row r="126" spans="2:53" s="1" customFormat="1" ht="16.5" customHeight="1">
      <c r="B126" s="102"/>
      <c r="C126" s="111" t="s">
        <v>103</v>
      </c>
      <c r="D126" s="111" t="s">
        <v>114</v>
      </c>
      <c r="E126" s="112" t="s">
        <v>115</v>
      </c>
      <c r="F126" s="113" t="s">
        <v>116</v>
      </c>
      <c r="G126" s="114" t="s">
        <v>112</v>
      </c>
      <c r="H126" s="115">
        <v>5</v>
      </c>
      <c r="I126" s="115"/>
      <c r="J126" s="175"/>
      <c r="AF126" s="108" t="s">
        <v>117</v>
      </c>
      <c r="AH126" s="108" t="s">
        <v>114</v>
      </c>
      <c r="AI126" s="108" t="s">
        <v>104</v>
      </c>
      <c r="AM126" s="13" t="s">
        <v>97</v>
      </c>
      <c r="AS126" s="109" t="e">
        <f>IF(#REF!="základná",J126,0)</f>
        <v>#REF!</v>
      </c>
      <c r="AT126" s="109" t="e">
        <f>IF(#REF!="znížená",J126,0)</f>
        <v>#REF!</v>
      </c>
      <c r="AU126" s="109" t="e">
        <f>IF(#REF!="zákl. prenesená",J126,0)</f>
        <v>#REF!</v>
      </c>
      <c r="AV126" s="109" t="e">
        <f>IF(#REF!="zníž. prenesená",J126,0)</f>
        <v>#REF!</v>
      </c>
      <c r="AW126" s="109" t="e">
        <f>IF(#REF!="nulová",J126,0)</f>
        <v>#REF!</v>
      </c>
      <c r="AX126" s="13" t="s">
        <v>104</v>
      </c>
      <c r="AY126" s="110">
        <f>ROUND(I126*H126,3)</f>
        <v>0</v>
      </c>
      <c r="AZ126" s="13" t="s">
        <v>103</v>
      </c>
      <c r="BA126" s="108" t="s">
        <v>118</v>
      </c>
    </row>
    <row r="127" spans="2:53" s="1" customFormat="1" ht="16.5" customHeight="1">
      <c r="B127" s="102"/>
      <c r="C127" s="111" t="s">
        <v>119</v>
      </c>
      <c r="D127" s="111" t="s">
        <v>114</v>
      </c>
      <c r="E127" s="112" t="s">
        <v>120</v>
      </c>
      <c r="F127" s="113" t="s">
        <v>121</v>
      </c>
      <c r="G127" s="114" t="s">
        <v>112</v>
      </c>
      <c r="H127" s="115">
        <v>10</v>
      </c>
      <c r="I127" s="115"/>
      <c r="J127" s="175"/>
      <c r="AF127" s="108" t="s">
        <v>117</v>
      </c>
      <c r="AH127" s="108" t="s">
        <v>114</v>
      </c>
      <c r="AI127" s="108" t="s">
        <v>104</v>
      </c>
      <c r="AM127" s="13" t="s">
        <v>97</v>
      </c>
      <c r="AS127" s="109" t="e">
        <f>IF(#REF!="základná",J127,0)</f>
        <v>#REF!</v>
      </c>
      <c r="AT127" s="109" t="e">
        <f>IF(#REF!="znížená",J127,0)</f>
        <v>#REF!</v>
      </c>
      <c r="AU127" s="109" t="e">
        <f>IF(#REF!="zákl. prenesená",J127,0)</f>
        <v>#REF!</v>
      </c>
      <c r="AV127" s="109" t="e">
        <f>IF(#REF!="zníž. prenesená",J127,0)</f>
        <v>#REF!</v>
      </c>
      <c r="AW127" s="109" t="e">
        <f>IF(#REF!="nulová",J127,0)</f>
        <v>#REF!</v>
      </c>
      <c r="AX127" s="13" t="s">
        <v>104</v>
      </c>
      <c r="AY127" s="110">
        <f>ROUND(I127*H127,3)</f>
        <v>0</v>
      </c>
      <c r="AZ127" s="13" t="s">
        <v>103</v>
      </c>
      <c r="BA127" s="108" t="s">
        <v>122</v>
      </c>
    </row>
    <row r="128" spans="2:53" s="11" customFormat="1" ht="22.9" customHeight="1">
      <c r="B128" s="96"/>
      <c r="D128" s="97" t="s">
        <v>70</v>
      </c>
      <c r="E128" s="101" t="s">
        <v>104</v>
      </c>
      <c r="F128" s="101" t="s">
        <v>123</v>
      </c>
      <c r="J128" s="173"/>
      <c r="AF128" s="97" t="s">
        <v>76</v>
      </c>
      <c r="AH128" s="99" t="s">
        <v>70</v>
      </c>
      <c r="AI128" s="99" t="s">
        <v>76</v>
      </c>
      <c r="AM128" s="97" t="s">
        <v>97</v>
      </c>
      <c r="AY128" s="100">
        <f>AY129</f>
        <v>0</v>
      </c>
    </row>
    <row r="129" spans="2:53" s="1" customFormat="1" ht="16.5" customHeight="1">
      <c r="B129" s="102"/>
      <c r="C129" s="111" t="s">
        <v>124</v>
      </c>
      <c r="D129" s="111" t="s">
        <v>114</v>
      </c>
      <c r="E129" s="112" t="s">
        <v>125</v>
      </c>
      <c r="F129" s="113" t="s">
        <v>126</v>
      </c>
      <c r="G129" s="114" t="s">
        <v>112</v>
      </c>
      <c r="H129" s="115">
        <v>70</v>
      </c>
      <c r="I129" s="115"/>
      <c r="J129" s="175"/>
      <c r="AF129" s="108" t="s">
        <v>117</v>
      </c>
      <c r="AH129" s="108" t="s">
        <v>114</v>
      </c>
      <c r="AI129" s="108" t="s">
        <v>104</v>
      </c>
      <c r="AM129" s="13" t="s">
        <v>97</v>
      </c>
      <c r="AS129" s="109" t="e">
        <f>IF(#REF!="základná",J129,0)</f>
        <v>#REF!</v>
      </c>
      <c r="AT129" s="109" t="e">
        <f>IF(#REF!="znížená",J129,0)</f>
        <v>#REF!</v>
      </c>
      <c r="AU129" s="109" t="e">
        <f>IF(#REF!="zákl. prenesená",J129,0)</f>
        <v>#REF!</v>
      </c>
      <c r="AV129" s="109" t="e">
        <f>IF(#REF!="zníž. prenesená",J129,0)</f>
        <v>#REF!</v>
      </c>
      <c r="AW129" s="109" t="e">
        <f>IF(#REF!="nulová",J129,0)</f>
        <v>#REF!</v>
      </c>
      <c r="AX129" s="13" t="s">
        <v>104</v>
      </c>
      <c r="AY129" s="110">
        <f>ROUND(I129*H129,3)</f>
        <v>0</v>
      </c>
      <c r="AZ129" s="13" t="s">
        <v>103</v>
      </c>
      <c r="BA129" s="108" t="s">
        <v>127</v>
      </c>
    </row>
    <row r="130" spans="2:53" s="11" customFormat="1" ht="22.9" customHeight="1">
      <c r="B130" s="96"/>
      <c r="D130" s="97" t="s">
        <v>70</v>
      </c>
      <c r="E130" s="101" t="s">
        <v>103</v>
      </c>
      <c r="F130" s="101" t="s">
        <v>128</v>
      </c>
      <c r="J130" s="173"/>
      <c r="AF130" s="97" t="s">
        <v>76</v>
      </c>
      <c r="AH130" s="99" t="s">
        <v>70</v>
      </c>
      <c r="AI130" s="99" t="s">
        <v>76</v>
      </c>
      <c r="AM130" s="97" t="s">
        <v>97</v>
      </c>
      <c r="AY130" s="100">
        <f>AY131</f>
        <v>0</v>
      </c>
    </row>
    <row r="131" spans="2:53" s="1" customFormat="1" ht="24" customHeight="1">
      <c r="B131" s="102"/>
      <c r="C131" s="103" t="s">
        <v>129</v>
      </c>
      <c r="D131" s="103" t="s">
        <v>99</v>
      </c>
      <c r="E131" s="104" t="s">
        <v>130</v>
      </c>
      <c r="F131" s="105" t="s">
        <v>131</v>
      </c>
      <c r="G131" s="106" t="s">
        <v>102</v>
      </c>
      <c r="H131" s="107">
        <v>309.14</v>
      </c>
      <c r="I131" s="107"/>
      <c r="J131" s="174"/>
      <c r="AF131" s="108" t="s">
        <v>103</v>
      </c>
      <c r="AH131" s="108" t="s">
        <v>99</v>
      </c>
      <c r="AI131" s="108" t="s">
        <v>104</v>
      </c>
      <c r="AM131" s="13" t="s">
        <v>97</v>
      </c>
      <c r="AS131" s="109" t="e">
        <f>IF(#REF!="základná",J131,0)</f>
        <v>#REF!</v>
      </c>
      <c r="AT131" s="109" t="e">
        <f>IF(#REF!="znížená",J131,0)</f>
        <v>#REF!</v>
      </c>
      <c r="AU131" s="109" t="e">
        <f>IF(#REF!="zákl. prenesená",J131,0)</f>
        <v>#REF!</v>
      </c>
      <c r="AV131" s="109" t="e">
        <f>IF(#REF!="zníž. prenesená",J131,0)</f>
        <v>#REF!</v>
      </c>
      <c r="AW131" s="109" t="e">
        <f>IF(#REF!="nulová",J131,0)</f>
        <v>#REF!</v>
      </c>
      <c r="AX131" s="13" t="s">
        <v>104</v>
      </c>
      <c r="AY131" s="110">
        <f>ROUND(I131*H131,3)</f>
        <v>0</v>
      </c>
      <c r="AZ131" s="13" t="s">
        <v>103</v>
      </c>
      <c r="BA131" s="108" t="s">
        <v>132</v>
      </c>
    </row>
    <row r="132" spans="2:53" s="11" customFormat="1" ht="22.9" customHeight="1">
      <c r="B132" s="96"/>
      <c r="D132" s="97" t="s">
        <v>70</v>
      </c>
      <c r="E132" s="101" t="s">
        <v>119</v>
      </c>
      <c r="F132" s="101" t="s">
        <v>133</v>
      </c>
      <c r="J132" s="173"/>
      <c r="AF132" s="97" t="s">
        <v>76</v>
      </c>
      <c r="AH132" s="99" t="s">
        <v>70</v>
      </c>
      <c r="AI132" s="99" t="s">
        <v>76</v>
      </c>
      <c r="AM132" s="97" t="s">
        <v>97</v>
      </c>
      <c r="AY132" s="100">
        <f>AY133</f>
        <v>0</v>
      </c>
    </row>
    <row r="133" spans="2:53" s="1" customFormat="1" ht="24" customHeight="1">
      <c r="B133" s="102"/>
      <c r="C133" s="103" t="s">
        <v>117</v>
      </c>
      <c r="D133" s="103" t="s">
        <v>99</v>
      </c>
      <c r="E133" s="104" t="s">
        <v>134</v>
      </c>
      <c r="F133" s="105" t="s">
        <v>135</v>
      </c>
      <c r="G133" s="106" t="s">
        <v>102</v>
      </c>
      <c r="H133" s="107">
        <v>309.14</v>
      </c>
      <c r="I133" s="107"/>
      <c r="J133" s="174"/>
      <c r="AF133" s="108" t="s">
        <v>103</v>
      </c>
      <c r="AH133" s="108" t="s">
        <v>99</v>
      </c>
      <c r="AI133" s="108" t="s">
        <v>104</v>
      </c>
      <c r="AM133" s="13" t="s">
        <v>97</v>
      </c>
      <c r="AS133" s="109" t="e">
        <f>IF(#REF!="základná",J133,0)</f>
        <v>#REF!</v>
      </c>
      <c r="AT133" s="109" t="e">
        <f>IF(#REF!="znížená",J133,0)</f>
        <v>#REF!</v>
      </c>
      <c r="AU133" s="109" t="e">
        <f>IF(#REF!="zákl. prenesená",J133,0)</f>
        <v>#REF!</v>
      </c>
      <c r="AV133" s="109" t="e">
        <f>IF(#REF!="zníž. prenesená",J133,0)</f>
        <v>#REF!</v>
      </c>
      <c r="AW133" s="109" t="e">
        <f>IF(#REF!="nulová",J133,0)</f>
        <v>#REF!</v>
      </c>
      <c r="AX133" s="13" t="s">
        <v>104</v>
      </c>
      <c r="AY133" s="110">
        <f>ROUND(I133*H133,3)</f>
        <v>0</v>
      </c>
      <c r="AZ133" s="13" t="s">
        <v>103</v>
      </c>
      <c r="BA133" s="108" t="s">
        <v>136</v>
      </c>
    </row>
    <row r="134" spans="2:53" s="11" customFormat="1" ht="22.9" customHeight="1">
      <c r="B134" s="96"/>
      <c r="D134" s="97" t="s">
        <v>70</v>
      </c>
      <c r="E134" s="101" t="s">
        <v>124</v>
      </c>
      <c r="F134" s="101" t="s">
        <v>137</v>
      </c>
      <c r="J134" s="173"/>
      <c r="AF134" s="97" t="s">
        <v>76</v>
      </c>
      <c r="AH134" s="99" t="s">
        <v>70</v>
      </c>
      <c r="AI134" s="99" t="s">
        <v>76</v>
      </c>
      <c r="AM134" s="97" t="s">
        <v>97</v>
      </c>
      <c r="AY134" s="100">
        <f>SUM(AY135:AY142)</f>
        <v>0</v>
      </c>
    </row>
    <row r="135" spans="2:53" s="1" customFormat="1" ht="24" customHeight="1">
      <c r="B135" s="102"/>
      <c r="C135" s="103" t="s">
        <v>138</v>
      </c>
      <c r="D135" s="103" t="s">
        <v>99</v>
      </c>
      <c r="E135" s="104" t="s">
        <v>139</v>
      </c>
      <c r="F135" s="105" t="s">
        <v>140</v>
      </c>
      <c r="G135" s="106" t="s">
        <v>141</v>
      </c>
      <c r="H135" s="107">
        <v>259</v>
      </c>
      <c r="I135" s="107"/>
      <c r="J135" s="174"/>
      <c r="AF135" s="108" t="s">
        <v>103</v>
      </c>
      <c r="AH135" s="108" t="s">
        <v>99</v>
      </c>
      <c r="AI135" s="108" t="s">
        <v>104</v>
      </c>
      <c r="AM135" s="13" t="s">
        <v>97</v>
      </c>
      <c r="AS135" s="109" t="e">
        <f>IF(#REF!="základná",J135,0)</f>
        <v>#REF!</v>
      </c>
      <c r="AT135" s="109" t="e">
        <f>IF(#REF!="znížená",J135,0)</f>
        <v>#REF!</v>
      </c>
      <c r="AU135" s="109" t="e">
        <f>IF(#REF!="zákl. prenesená",J135,0)</f>
        <v>#REF!</v>
      </c>
      <c r="AV135" s="109" t="e">
        <f>IF(#REF!="zníž. prenesená",J135,0)</f>
        <v>#REF!</v>
      </c>
      <c r="AW135" s="109" t="e">
        <f>IF(#REF!="nulová",J135,0)</f>
        <v>#REF!</v>
      </c>
      <c r="AX135" s="13" t="s">
        <v>104</v>
      </c>
      <c r="AY135" s="110">
        <f t="shared" ref="AY135:AY142" si="0">ROUND(I135*H135,3)</f>
        <v>0</v>
      </c>
      <c r="AZ135" s="13" t="s">
        <v>103</v>
      </c>
      <c r="BA135" s="108" t="s">
        <v>142</v>
      </c>
    </row>
    <row r="136" spans="2:53" s="1" customFormat="1" ht="36" customHeight="1">
      <c r="B136" s="102"/>
      <c r="C136" s="103" t="s">
        <v>143</v>
      </c>
      <c r="D136" s="103" t="s">
        <v>99</v>
      </c>
      <c r="E136" s="104" t="s">
        <v>144</v>
      </c>
      <c r="F136" s="105" t="s">
        <v>145</v>
      </c>
      <c r="G136" s="106" t="s">
        <v>102</v>
      </c>
      <c r="H136" s="107">
        <v>145</v>
      </c>
      <c r="I136" s="107"/>
      <c r="J136" s="174"/>
      <c r="AF136" s="108" t="s">
        <v>103</v>
      </c>
      <c r="AH136" s="108" t="s">
        <v>99</v>
      </c>
      <c r="AI136" s="108" t="s">
        <v>104</v>
      </c>
      <c r="AM136" s="13" t="s">
        <v>97</v>
      </c>
      <c r="AS136" s="109" t="e">
        <f>IF(#REF!="základná",J136,0)</f>
        <v>#REF!</v>
      </c>
      <c r="AT136" s="109" t="e">
        <f>IF(#REF!="znížená",J136,0)</f>
        <v>#REF!</v>
      </c>
      <c r="AU136" s="109" t="e">
        <f>IF(#REF!="zákl. prenesená",J136,0)</f>
        <v>#REF!</v>
      </c>
      <c r="AV136" s="109" t="e">
        <f>IF(#REF!="zníž. prenesená",J136,0)</f>
        <v>#REF!</v>
      </c>
      <c r="AW136" s="109" t="e">
        <f>IF(#REF!="nulová",J136,0)</f>
        <v>#REF!</v>
      </c>
      <c r="AX136" s="13" t="s">
        <v>104</v>
      </c>
      <c r="AY136" s="110">
        <f t="shared" si="0"/>
        <v>0</v>
      </c>
      <c r="AZ136" s="13" t="s">
        <v>103</v>
      </c>
      <c r="BA136" s="108" t="s">
        <v>146</v>
      </c>
    </row>
    <row r="137" spans="2:53" s="1" customFormat="1" ht="24" customHeight="1">
      <c r="B137" s="102"/>
      <c r="C137" s="103" t="s">
        <v>147</v>
      </c>
      <c r="D137" s="103" t="s">
        <v>99</v>
      </c>
      <c r="E137" s="104" t="s">
        <v>148</v>
      </c>
      <c r="F137" s="105" t="s">
        <v>149</v>
      </c>
      <c r="G137" s="106" t="s">
        <v>102</v>
      </c>
      <c r="H137" s="107">
        <v>387.7</v>
      </c>
      <c r="I137" s="107"/>
      <c r="J137" s="174"/>
      <c r="AF137" s="108" t="s">
        <v>103</v>
      </c>
      <c r="AH137" s="108" t="s">
        <v>99</v>
      </c>
      <c r="AI137" s="108" t="s">
        <v>104</v>
      </c>
      <c r="AM137" s="13" t="s">
        <v>97</v>
      </c>
      <c r="AS137" s="109" t="e">
        <f>IF(#REF!="základná",J137,0)</f>
        <v>#REF!</v>
      </c>
      <c r="AT137" s="109" t="e">
        <f>IF(#REF!="znížená",J137,0)</f>
        <v>#REF!</v>
      </c>
      <c r="AU137" s="109" t="e">
        <f>IF(#REF!="zákl. prenesená",J137,0)</f>
        <v>#REF!</v>
      </c>
      <c r="AV137" s="109" t="e">
        <f>IF(#REF!="zníž. prenesená",J137,0)</f>
        <v>#REF!</v>
      </c>
      <c r="AW137" s="109" t="e">
        <f>IF(#REF!="nulová",J137,0)</f>
        <v>#REF!</v>
      </c>
      <c r="AX137" s="13" t="s">
        <v>104</v>
      </c>
      <c r="AY137" s="110">
        <f t="shared" si="0"/>
        <v>0</v>
      </c>
      <c r="AZ137" s="13" t="s">
        <v>103</v>
      </c>
      <c r="BA137" s="108" t="s">
        <v>150</v>
      </c>
    </row>
    <row r="138" spans="2:53" s="1" customFormat="1" ht="16.5" customHeight="1">
      <c r="B138" s="102"/>
      <c r="C138" s="103" t="s">
        <v>151</v>
      </c>
      <c r="D138" s="103" t="s">
        <v>99</v>
      </c>
      <c r="E138" s="104" t="s">
        <v>152</v>
      </c>
      <c r="F138" s="105" t="s">
        <v>153</v>
      </c>
      <c r="G138" s="106" t="s">
        <v>102</v>
      </c>
      <c r="H138" s="107">
        <v>387.7</v>
      </c>
      <c r="I138" s="107"/>
      <c r="J138" s="174"/>
      <c r="AF138" s="108" t="s">
        <v>103</v>
      </c>
      <c r="AH138" s="108" t="s">
        <v>99</v>
      </c>
      <c r="AI138" s="108" t="s">
        <v>104</v>
      </c>
      <c r="AM138" s="13" t="s">
        <v>97</v>
      </c>
      <c r="AS138" s="109" t="e">
        <f>IF(#REF!="základná",J138,0)</f>
        <v>#REF!</v>
      </c>
      <c r="AT138" s="109" t="e">
        <f>IF(#REF!="znížená",J138,0)</f>
        <v>#REF!</v>
      </c>
      <c r="AU138" s="109" t="e">
        <f>IF(#REF!="zákl. prenesená",J138,0)</f>
        <v>#REF!</v>
      </c>
      <c r="AV138" s="109" t="e">
        <f>IF(#REF!="zníž. prenesená",J138,0)</f>
        <v>#REF!</v>
      </c>
      <c r="AW138" s="109" t="e">
        <f>IF(#REF!="nulová",J138,0)</f>
        <v>#REF!</v>
      </c>
      <c r="AX138" s="13" t="s">
        <v>104</v>
      </c>
      <c r="AY138" s="110">
        <f t="shared" si="0"/>
        <v>0</v>
      </c>
      <c r="AZ138" s="13" t="s">
        <v>103</v>
      </c>
      <c r="BA138" s="108" t="s">
        <v>154</v>
      </c>
    </row>
    <row r="139" spans="2:53" s="1" customFormat="1" ht="16.5" customHeight="1">
      <c r="B139" s="102"/>
      <c r="C139" s="103" t="s">
        <v>155</v>
      </c>
      <c r="D139" s="103" t="s">
        <v>99</v>
      </c>
      <c r="E139" s="104" t="s">
        <v>156</v>
      </c>
      <c r="F139" s="105" t="s">
        <v>157</v>
      </c>
      <c r="G139" s="106" t="s">
        <v>102</v>
      </c>
      <c r="H139" s="107">
        <v>387.7</v>
      </c>
      <c r="I139" s="107"/>
      <c r="J139" s="174"/>
      <c r="AF139" s="108" t="s">
        <v>103</v>
      </c>
      <c r="AH139" s="108" t="s">
        <v>99</v>
      </c>
      <c r="AI139" s="108" t="s">
        <v>104</v>
      </c>
      <c r="AM139" s="13" t="s">
        <v>97</v>
      </c>
      <c r="AS139" s="109" t="e">
        <f>IF(#REF!="základná",J139,0)</f>
        <v>#REF!</v>
      </c>
      <c r="AT139" s="109" t="e">
        <f>IF(#REF!="znížená",J139,0)</f>
        <v>#REF!</v>
      </c>
      <c r="AU139" s="109" t="e">
        <f>IF(#REF!="zákl. prenesená",J139,0)</f>
        <v>#REF!</v>
      </c>
      <c r="AV139" s="109" t="e">
        <f>IF(#REF!="zníž. prenesená",J139,0)</f>
        <v>#REF!</v>
      </c>
      <c r="AW139" s="109" t="e">
        <f>IF(#REF!="nulová",J139,0)</f>
        <v>#REF!</v>
      </c>
      <c r="AX139" s="13" t="s">
        <v>104</v>
      </c>
      <c r="AY139" s="110">
        <f t="shared" si="0"/>
        <v>0</v>
      </c>
      <c r="AZ139" s="13" t="s">
        <v>103</v>
      </c>
      <c r="BA139" s="108" t="s">
        <v>158</v>
      </c>
    </row>
    <row r="140" spans="2:53" s="1" customFormat="1" ht="24" customHeight="1">
      <c r="B140" s="102"/>
      <c r="C140" s="103" t="s">
        <v>159</v>
      </c>
      <c r="D140" s="103" t="s">
        <v>99</v>
      </c>
      <c r="E140" s="104" t="s">
        <v>160</v>
      </c>
      <c r="F140" s="105" t="s">
        <v>161</v>
      </c>
      <c r="G140" s="106" t="s">
        <v>102</v>
      </c>
      <c r="H140" s="107">
        <v>116.31</v>
      </c>
      <c r="I140" s="107"/>
      <c r="J140" s="174"/>
      <c r="AF140" s="108" t="s">
        <v>103</v>
      </c>
      <c r="AH140" s="108" t="s">
        <v>99</v>
      </c>
      <c r="AI140" s="108" t="s">
        <v>104</v>
      </c>
      <c r="AM140" s="13" t="s">
        <v>97</v>
      </c>
      <c r="AS140" s="109" t="e">
        <f>IF(#REF!="základná",J140,0)</f>
        <v>#REF!</v>
      </c>
      <c r="AT140" s="109" t="e">
        <f>IF(#REF!="znížená",J140,0)</f>
        <v>#REF!</v>
      </c>
      <c r="AU140" s="109" t="e">
        <f>IF(#REF!="zákl. prenesená",J140,0)</f>
        <v>#REF!</v>
      </c>
      <c r="AV140" s="109" t="e">
        <f>IF(#REF!="zníž. prenesená",J140,0)</f>
        <v>#REF!</v>
      </c>
      <c r="AW140" s="109" t="e">
        <f>IF(#REF!="nulová",J140,0)</f>
        <v>#REF!</v>
      </c>
      <c r="AX140" s="13" t="s">
        <v>104</v>
      </c>
      <c r="AY140" s="110">
        <f t="shared" si="0"/>
        <v>0</v>
      </c>
      <c r="AZ140" s="13" t="s">
        <v>103</v>
      </c>
      <c r="BA140" s="108" t="s">
        <v>162</v>
      </c>
    </row>
    <row r="141" spans="2:53" s="1" customFormat="1" ht="24" customHeight="1">
      <c r="B141" s="102"/>
      <c r="C141" s="103" t="s">
        <v>163</v>
      </c>
      <c r="D141" s="103" t="s">
        <v>99</v>
      </c>
      <c r="E141" s="104" t="s">
        <v>164</v>
      </c>
      <c r="F141" s="105" t="s">
        <v>165</v>
      </c>
      <c r="G141" s="106" t="s">
        <v>102</v>
      </c>
      <c r="H141" s="107">
        <v>116.31</v>
      </c>
      <c r="I141" s="107"/>
      <c r="J141" s="174"/>
      <c r="AF141" s="108" t="s">
        <v>103</v>
      </c>
      <c r="AH141" s="108" t="s">
        <v>99</v>
      </c>
      <c r="AI141" s="108" t="s">
        <v>104</v>
      </c>
      <c r="AM141" s="13" t="s">
        <v>97</v>
      </c>
      <c r="AS141" s="109" t="e">
        <f>IF(#REF!="základná",J141,0)</f>
        <v>#REF!</v>
      </c>
      <c r="AT141" s="109" t="e">
        <f>IF(#REF!="znížená",J141,0)</f>
        <v>#REF!</v>
      </c>
      <c r="AU141" s="109" t="e">
        <f>IF(#REF!="zákl. prenesená",J141,0)</f>
        <v>#REF!</v>
      </c>
      <c r="AV141" s="109" t="e">
        <f>IF(#REF!="zníž. prenesená",J141,0)</f>
        <v>#REF!</v>
      </c>
      <c r="AW141" s="109" t="e">
        <f>IF(#REF!="nulová",J141,0)</f>
        <v>#REF!</v>
      </c>
      <c r="AX141" s="13" t="s">
        <v>104</v>
      </c>
      <c r="AY141" s="110">
        <f t="shared" si="0"/>
        <v>0</v>
      </c>
      <c r="AZ141" s="13" t="s">
        <v>103</v>
      </c>
      <c r="BA141" s="108" t="s">
        <v>166</v>
      </c>
    </row>
    <row r="142" spans="2:53" s="1" customFormat="1" ht="24" customHeight="1">
      <c r="B142" s="102"/>
      <c r="C142" s="103" t="s">
        <v>167</v>
      </c>
      <c r="D142" s="103" t="s">
        <v>99</v>
      </c>
      <c r="E142" s="104" t="s">
        <v>168</v>
      </c>
      <c r="F142" s="105" t="s">
        <v>169</v>
      </c>
      <c r="G142" s="106" t="s">
        <v>102</v>
      </c>
      <c r="H142" s="107">
        <v>387.7</v>
      </c>
      <c r="I142" s="107"/>
      <c r="J142" s="174"/>
      <c r="AF142" s="108" t="s">
        <v>103</v>
      </c>
      <c r="AH142" s="108" t="s">
        <v>99</v>
      </c>
      <c r="AI142" s="108" t="s">
        <v>104</v>
      </c>
      <c r="AM142" s="13" t="s">
        <v>97</v>
      </c>
      <c r="AS142" s="109" t="e">
        <f>IF(#REF!="základná",J142,0)</f>
        <v>#REF!</v>
      </c>
      <c r="AT142" s="109" t="e">
        <f>IF(#REF!="znížená",J142,0)</f>
        <v>#REF!</v>
      </c>
      <c r="AU142" s="109" t="e">
        <f>IF(#REF!="zákl. prenesená",J142,0)</f>
        <v>#REF!</v>
      </c>
      <c r="AV142" s="109" t="e">
        <f>IF(#REF!="zníž. prenesená",J142,0)</f>
        <v>#REF!</v>
      </c>
      <c r="AW142" s="109" t="e">
        <f>IF(#REF!="nulová",J142,0)</f>
        <v>#REF!</v>
      </c>
      <c r="AX142" s="13" t="s">
        <v>104</v>
      </c>
      <c r="AY142" s="110">
        <f t="shared" si="0"/>
        <v>0</v>
      </c>
      <c r="AZ142" s="13" t="s">
        <v>103</v>
      </c>
      <c r="BA142" s="108" t="s">
        <v>170</v>
      </c>
    </row>
    <row r="143" spans="2:53" s="11" customFormat="1" ht="22.9" customHeight="1">
      <c r="B143" s="96"/>
      <c r="D143" s="97" t="s">
        <v>70</v>
      </c>
      <c r="E143" s="101" t="s">
        <v>138</v>
      </c>
      <c r="F143" s="101" t="s">
        <v>171</v>
      </c>
      <c r="J143" s="173"/>
      <c r="AF143" s="97" t="s">
        <v>76</v>
      </c>
      <c r="AH143" s="99" t="s">
        <v>70</v>
      </c>
      <c r="AI143" s="99" t="s">
        <v>76</v>
      </c>
      <c r="AM143" s="97" t="s">
        <v>97</v>
      </c>
      <c r="AY143" s="100">
        <f>SUM(AY144:AY146)</f>
        <v>0</v>
      </c>
    </row>
    <row r="144" spans="2:53" s="1" customFormat="1" ht="24" customHeight="1">
      <c r="B144" s="102"/>
      <c r="C144" s="103" t="s">
        <v>172</v>
      </c>
      <c r="D144" s="103" t="s">
        <v>99</v>
      </c>
      <c r="E144" s="104" t="s">
        <v>173</v>
      </c>
      <c r="F144" s="105" t="s">
        <v>174</v>
      </c>
      <c r="G144" s="106" t="s">
        <v>102</v>
      </c>
      <c r="H144" s="107">
        <v>484.625</v>
      </c>
      <c r="I144" s="107"/>
      <c r="J144" s="174"/>
      <c r="AF144" s="108" t="s">
        <v>103</v>
      </c>
      <c r="AH144" s="108" t="s">
        <v>99</v>
      </c>
      <c r="AI144" s="108" t="s">
        <v>104</v>
      </c>
      <c r="AM144" s="13" t="s">
        <v>97</v>
      </c>
      <c r="AS144" s="109" t="e">
        <f>IF(#REF!="základná",J144,0)</f>
        <v>#REF!</v>
      </c>
      <c r="AT144" s="109" t="e">
        <f>IF(#REF!="znížená",J144,0)</f>
        <v>#REF!</v>
      </c>
      <c r="AU144" s="109" t="e">
        <f>IF(#REF!="zákl. prenesená",J144,0)</f>
        <v>#REF!</v>
      </c>
      <c r="AV144" s="109" t="e">
        <f>IF(#REF!="zníž. prenesená",J144,0)</f>
        <v>#REF!</v>
      </c>
      <c r="AW144" s="109" t="e">
        <f>IF(#REF!="nulová",J144,0)</f>
        <v>#REF!</v>
      </c>
      <c r="AX144" s="13" t="s">
        <v>104</v>
      </c>
      <c r="AY144" s="110">
        <f>ROUND(I144*H144,3)</f>
        <v>0</v>
      </c>
      <c r="AZ144" s="13" t="s">
        <v>103</v>
      </c>
      <c r="BA144" s="108" t="s">
        <v>175</v>
      </c>
    </row>
    <row r="145" spans="2:53" s="1" customFormat="1" ht="24" customHeight="1">
      <c r="B145" s="102"/>
      <c r="C145" s="103" t="s">
        <v>176</v>
      </c>
      <c r="D145" s="103" t="s">
        <v>99</v>
      </c>
      <c r="E145" s="104" t="s">
        <v>177</v>
      </c>
      <c r="F145" s="105" t="s">
        <v>178</v>
      </c>
      <c r="G145" s="106" t="s">
        <v>102</v>
      </c>
      <c r="H145" s="107">
        <v>484.625</v>
      </c>
      <c r="I145" s="107"/>
      <c r="J145" s="174"/>
      <c r="AF145" s="108" t="s">
        <v>103</v>
      </c>
      <c r="AH145" s="108" t="s">
        <v>99</v>
      </c>
      <c r="AI145" s="108" t="s">
        <v>104</v>
      </c>
      <c r="AM145" s="13" t="s">
        <v>97</v>
      </c>
      <c r="AS145" s="109" t="e">
        <f>IF(#REF!="základná",J145,0)</f>
        <v>#REF!</v>
      </c>
      <c r="AT145" s="109" t="e">
        <f>IF(#REF!="znížená",J145,0)</f>
        <v>#REF!</v>
      </c>
      <c r="AU145" s="109" t="e">
        <f>IF(#REF!="zákl. prenesená",J145,0)</f>
        <v>#REF!</v>
      </c>
      <c r="AV145" s="109" t="e">
        <f>IF(#REF!="zníž. prenesená",J145,0)</f>
        <v>#REF!</v>
      </c>
      <c r="AW145" s="109" t="e">
        <f>IF(#REF!="nulová",J145,0)</f>
        <v>#REF!</v>
      </c>
      <c r="AX145" s="13" t="s">
        <v>104</v>
      </c>
      <c r="AY145" s="110">
        <f>ROUND(I145*H145,3)</f>
        <v>0</v>
      </c>
      <c r="AZ145" s="13" t="s">
        <v>103</v>
      </c>
      <c r="BA145" s="108" t="s">
        <v>179</v>
      </c>
    </row>
    <row r="146" spans="2:53" s="1" customFormat="1" ht="36" customHeight="1">
      <c r="B146" s="102"/>
      <c r="C146" s="103" t="s">
        <v>180</v>
      </c>
      <c r="D146" s="103" t="s">
        <v>99</v>
      </c>
      <c r="E146" s="104" t="s">
        <v>181</v>
      </c>
      <c r="F146" s="105" t="s">
        <v>182</v>
      </c>
      <c r="G146" s="106" t="s">
        <v>102</v>
      </c>
      <c r="H146" s="107">
        <v>484.625</v>
      </c>
      <c r="I146" s="107"/>
      <c r="J146" s="174"/>
      <c r="AF146" s="108" t="s">
        <v>103</v>
      </c>
      <c r="AH146" s="108" t="s">
        <v>99</v>
      </c>
      <c r="AI146" s="108" t="s">
        <v>104</v>
      </c>
      <c r="AM146" s="13" t="s">
        <v>97</v>
      </c>
      <c r="AS146" s="109" t="e">
        <f>IF(#REF!="základná",J146,0)</f>
        <v>#REF!</v>
      </c>
      <c r="AT146" s="109" t="e">
        <f>IF(#REF!="znížená",J146,0)</f>
        <v>#REF!</v>
      </c>
      <c r="AU146" s="109" t="e">
        <f>IF(#REF!="zákl. prenesená",J146,0)</f>
        <v>#REF!</v>
      </c>
      <c r="AV146" s="109" t="e">
        <f>IF(#REF!="zníž. prenesená",J146,0)</f>
        <v>#REF!</v>
      </c>
      <c r="AW146" s="109" t="e">
        <f>IF(#REF!="nulová",J146,0)</f>
        <v>#REF!</v>
      </c>
      <c r="AX146" s="13" t="s">
        <v>104</v>
      </c>
      <c r="AY146" s="110">
        <f>ROUND(I146*H146,3)</f>
        <v>0</v>
      </c>
      <c r="AZ146" s="13" t="s">
        <v>103</v>
      </c>
      <c r="BA146" s="108" t="s">
        <v>183</v>
      </c>
    </row>
    <row r="147" spans="2:53" s="11" customFormat="1" ht="22.9" customHeight="1">
      <c r="B147" s="96"/>
      <c r="D147" s="97" t="s">
        <v>70</v>
      </c>
      <c r="E147" s="101" t="s">
        <v>184</v>
      </c>
      <c r="F147" s="101" t="s">
        <v>185</v>
      </c>
      <c r="J147" s="173"/>
      <c r="AF147" s="97" t="s">
        <v>76</v>
      </c>
      <c r="AH147" s="99" t="s">
        <v>70</v>
      </c>
      <c r="AI147" s="99" t="s">
        <v>76</v>
      </c>
      <c r="AM147" s="97" t="s">
        <v>97</v>
      </c>
      <c r="AY147" s="100">
        <f>AY148</f>
        <v>0</v>
      </c>
    </row>
    <row r="148" spans="2:53" s="1" customFormat="1" ht="24" customHeight="1">
      <c r="B148" s="102"/>
      <c r="C148" s="103" t="s">
        <v>7</v>
      </c>
      <c r="D148" s="103" t="s">
        <v>99</v>
      </c>
      <c r="E148" s="104" t="s">
        <v>186</v>
      </c>
      <c r="F148" s="105" t="s">
        <v>187</v>
      </c>
      <c r="G148" s="106" t="s">
        <v>188</v>
      </c>
      <c r="H148" s="107">
        <v>101.477</v>
      </c>
      <c r="I148" s="107"/>
      <c r="J148" s="174"/>
      <c r="AF148" s="108" t="s">
        <v>103</v>
      </c>
      <c r="AH148" s="108" t="s">
        <v>99</v>
      </c>
      <c r="AI148" s="108" t="s">
        <v>104</v>
      </c>
      <c r="AM148" s="13" t="s">
        <v>97</v>
      </c>
      <c r="AS148" s="109" t="e">
        <f>IF(#REF!="základná",J148,0)</f>
        <v>#REF!</v>
      </c>
      <c r="AT148" s="109" t="e">
        <f>IF(#REF!="znížená",J148,0)</f>
        <v>#REF!</v>
      </c>
      <c r="AU148" s="109" t="e">
        <f>IF(#REF!="zákl. prenesená",J148,0)</f>
        <v>#REF!</v>
      </c>
      <c r="AV148" s="109" t="e">
        <f>IF(#REF!="zníž. prenesená",J148,0)</f>
        <v>#REF!</v>
      </c>
      <c r="AW148" s="109" t="e">
        <f>IF(#REF!="nulová",J148,0)</f>
        <v>#REF!</v>
      </c>
      <c r="AX148" s="13" t="s">
        <v>104</v>
      </c>
      <c r="AY148" s="110">
        <f>ROUND(I148*H148,3)</f>
        <v>0</v>
      </c>
      <c r="AZ148" s="13" t="s">
        <v>103</v>
      </c>
      <c r="BA148" s="108" t="s">
        <v>189</v>
      </c>
    </row>
    <row r="149" spans="2:53" s="1" customFormat="1" ht="6.95" customHeight="1">
      <c r="B149" s="36"/>
      <c r="C149" s="37"/>
      <c r="D149" s="37"/>
      <c r="E149" s="37"/>
      <c r="F149" s="37"/>
      <c r="G149" s="37"/>
      <c r="H149" s="37"/>
      <c r="I149" s="37"/>
      <c r="J149" s="164"/>
    </row>
  </sheetData>
  <autoFilter ref="C119:J148"/>
  <mergeCells count="5">
    <mergeCell ref="E112:H11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272 - Rekonštrukcia Domu ...</vt:lpstr>
      <vt:lpstr>'272 - Rekonštrukcia Domu ...'!Názvy_tlače</vt:lpstr>
      <vt:lpstr>'Rekapitulácia stavby'!Názvy_tlače</vt:lpstr>
      <vt:lpstr>'272 - Rekonštrukcia Domu 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kamil-THINK\kamil</dc:creator>
  <cp:lastModifiedBy>kamil</cp:lastModifiedBy>
  <cp:lastPrinted>2019-11-17T19:15:18Z</cp:lastPrinted>
  <dcterms:created xsi:type="dcterms:W3CDTF">2019-11-17T19:11:19Z</dcterms:created>
  <dcterms:modified xsi:type="dcterms:W3CDTF">2019-11-17T19:15:38Z</dcterms:modified>
</cp:coreProperties>
</file>